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Admin\Desktop\đơn giá bồi thường CT\"/>
    </mc:Choice>
  </mc:AlternateContent>
  <xr:revisionPtr revIDLastSave="0" documentId="13_ncr:1_{2A4DA7FF-5ED1-4456-A7C4-6F528B352760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Sheet1" sheetId="1" state="hidden" r:id="rId1"/>
    <sheet name="Sheet2" sheetId="2" state="hidden" r:id="rId2"/>
    <sheet name="Cây cam" sheetId="9" r:id="rId3"/>
    <sheet name="Sheet8" sheetId="1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9" l="1"/>
  <c r="C93" i="9"/>
  <c r="D6" i="9"/>
  <c r="C103" i="9" l="1"/>
  <c r="C100" i="9" s="1"/>
  <c r="C81" i="9"/>
  <c r="D55" i="9"/>
  <c r="L16" i="9"/>
  <c r="L17" i="9"/>
  <c r="L18" i="9"/>
  <c r="L19" i="9"/>
  <c r="L20" i="9"/>
  <c r="L21" i="9"/>
  <c r="L22" i="9"/>
  <c r="L25" i="9"/>
  <c r="L26" i="9"/>
  <c r="L27" i="9"/>
  <c r="L28" i="9"/>
  <c r="L29" i="9"/>
  <c r="L30" i="9"/>
  <c r="L31" i="9"/>
  <c r="L32" i="9"/>
  <c r="L33" i="9"/>
  <c r="L34" i="9"/>
  <c r="L15" i="9"/>
  <c r="K16" i="9"/>
  <c r="K17" i="9"/>
  <c r="K18" i="9"/>
  <c r="K19" i="9"/>
  <c r="K20" i="9"/>
  <c r="K21" i="9"/>
  <c r="K22" i="9"/>
  <c r="K30" i="9"/>
  <c r="K31" i="9"/>
  <c r="K32" i="9"/>
  <c r="K33" i="9"/>
  <c r="K34" i="9"/>
  <c r="K15" i="9"/>
  <c r="J20" i="9"/>
  <c r="D15" i="9"/>
  <c r="J15" i="9" s="1"/>
  <c r="K29" i="9"/>
  <c r="K27" i="9"/>
  <c r="K26" i="9"/>
  <c r="K25" i="9"/>
  <c r="L35" i="9" l="1"/>
  <c r="K28" i="9"/>
  <c r="K35" i="9"/>
  <c r="D16" i="9"/>
  <c r="C84" i="9"/>
  <c r="C71" i="9" l="1"/>
  <c r="C55" i="9"/>
  <c r="C57" i="9" l="1"/>
  <c r="F71" i="9" l="1"/>
  <c r="F60" i="9"/>
  <c r="C92" i="9" l="1"/>
  <c r="C91" i="9"/>
  <c r="C90" i="9"/>
  <c r="C89" i="9"/>
  <c r="C88" i="9"/>
  <c r="C87" i="9"/>
  <c r="C86" i="9"/>
  <c r="C82" i="9"/>
  <c r="C95" i="9" s="1"/>
  <c r="C104" i="9" s="1"/>
  <c r="C83" i="9"/>
  <c r="C85" i="9"/>
  <c r="C70" i="9"/>
  <c r="D70" i="9"/>
  <c r="E70" i="9"/>
  <c r="F70" i="9"/>
  <c r="D71" i="9"/>
  <c r="E71" i="9"/>
  <c r="D56" i="9"/>
  <c r="E56" i="9"/>
  <c r="F56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C61" i="9"/>
  <c r="D61" i="9"/>
  <c r="E61" i="9"/>
  <c r="F61" i="9"/>
  <c r="C62" i="9"/>
  <c r="D62" i="9"/>
  <c r="E62" i="9"/>
  <c r="F62" i="9"/>
  <c r="C63" i="9"/>
  <c r="D63" i="9"/>
  <c r="E63" i="9"/>
  <c r="F63" i="9"/>
  <c r="D64" i="9"/>
  <c r="F64" i="9"/>
  <c r="C65" i="9"/>
  <c r="D65" i="9"/>
  <c r="E65" i="9"/>
  <c r="F65" i="9"/>
  <c r="D67" i="9"/>
  <c r="E67" i="9"/>
  <c r="F67" i="9"/>
  <c r="C68" i="9"/>
  <c r="D68" i="9"/>
  <c r="E68" i="9"/>
  <c r="F68" i="9"/>
  <c r="C69" i="9"/>
  <c r="D69" i="9"/>
  <c r="E69" i="9"/>
  <c r="F69" i="9"/>
  <c r="E55" i="9"/>
  <c r="F55" i="9"/>
  <c r="J33" i="9"/>
  <c r="C105" i="9" l="1"/>
  <c r="C106" i="9" s="1"/>
  <c r="F66" i="9"/>
  <c r="F73" i="9" s="1"/>
  <c r="E64" i="9"/>
  <c r="E66" i="9" l="1"/>
  <c r="D66" i="9"/>
  <c r="D73" i="9" s="1"/>
  <c r="D77" i="9" s="1"/>
  <c r="C66" i="9"/>
  <c r="C64" i="9"/>
  <c r="C67" i="9"/>
  <c r="E73" i="9" l="1"/>
  <c r="E77" i="9" s="1"/>
  <c r="J34" i="9"/>
  <c r="J32" i="9"/>
  <c r="J31" i="9"/>
  <c r="J30" i="9"/>
  <c r="J29" i="9"/>
  <c r="J28" i="9"/>
  <c r="J27" i="9"/>
  <c r="J26" i="9"/>
  <c r="J25" i="9"/>
  <c r="J22" i="9"/>
  <c r="J21" i="9"/>
  <c r="J19" i="9"/>
  <c r="J18" i="9"/>
  <c r="J17" i="9"/>
  <c r="C56" i="9"/>
  <c r="C73" i="9" s="1"/>
  <c r="C74" i="9" s="1"/>
  <c r="C75" i="9" s="1"/>
  <c r="D74" i="9" l="1"/>
  <c r="D75" i="9" s="1"/>
  <c r="J16" i="9"/>
  <c r="J35" i="9" s="1"/>
  <c r="E74" i="9" l="1"/>
  <c r="E75" i="9" l="1"/>
  <c r="C107" i="9" s="1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G10" i="1" s="1"/>
  <c r="E10" i="1"/>
  <c r="G13" i="1" l="1"/>
  <c r="G15" i="1"/>
  <c r="G11" i="1"/>
  <c r="G20" i="1" s="1"/>
  <c r="G26" i="1"/>
  <c r="G27" i="1"/>
  <c r="G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nhutagri</author>
  </authors>
  <commentList>
    <comment ref="H13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nhutagri: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<sst xmlns="http://schemas.openxmlformats.org/spreadsheetml/2006/main" count="284" uniqueCount="131">
  <si>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</si>
  <si>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</si>
  <si>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</si>
  <si>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</si>
  <si>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</si>
  <si>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</si>
  <si>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</si>
  <si>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</si>
  <si>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</si>
  <si>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</si>
  <si>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</si>
  <si>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</si>
  <si>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</si>
  <si>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</si>
  <si>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</si>
  <si>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</si>
  <si>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</si>
  <si>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</si>
  <si>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</si>
  <si>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</si>
  <si>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</si>
  <si>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</si>
  <si>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</si>
  <si>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</si>
  <si>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</si>
  <si>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</si>
  <si>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</si>
  <si>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</si>
  <si>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</si>
  <si>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</si>
  <si>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</si>
  <si>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</si>
  <si>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</si>
  <si>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</si>
  <si>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</si>
  <si>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</si>
  <si>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</si>
  <si>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</si>
  <si>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</si>
  <si>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</si>
  <si>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</si>
  <si>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</si>
  <si>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</si>
  <si>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</si>
  <si>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</si>
  <si>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</si>
  <si>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</si>
  <si>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</si>
  <si>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</si>
  <si>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</si>
  <si>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</si>
  <si>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</si>
  <si>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</si>
  <si>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</si>
  <si>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</si>
  <si>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</si>
  <si>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</si>
  <si>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</si>
  <si>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</si>
  <si>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</si>
  <si>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</si>
  <si>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</si>
  <si>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</si>
  <si>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</si>
  <si>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</si>
  <si>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</si>
  <si>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</si>
  <si>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</si>
  <si>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</si>
  <si>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</si>
  <si>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</si>
  <si>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</si>
  <si>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</si>
  <si>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</si>
  <si>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</si>
  <si>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</si>
  <si>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</si>
  <si>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</si>
  <si>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</si>
  <si>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</si>
  <si>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</si>
  <si>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</si>
  <si>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</si>
  <si>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</si>
  <si>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</si>
  <si>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</si>
  <si>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</si>
  <si>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</si>
  <si>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</si>
  <si>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</si>
  <si>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</si>
  <si>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</si>
  <si>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</si>
  <si>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Năm 4</t>
  </si>
  <si>
    <t>Doanh thu</t>
  </si>
  <si>
    <t>Thông số kỹ thuật</t>
  </si>
  <si>
    <t>Thông tin chung</t>
  </si>
  <si>
    <t>Mật độ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</si>
  <si>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</si>
  <si>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</si>
  <si>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</si>
  <si>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</si>
  <si>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</si>
  <si>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</si>
  <si>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Sản lượng (Kg)</t>
  </si>
  <si>
    <t>Bảng chi phí trực tiếp</t>
  </si>
  <si>
    <t>Giá (đồng/tấn)</t>
  </si>
  <si>
    <t>tấn</t>
  </si>
  <si>
    <t>đồng</t>
  </si>
  <si>
    <t>Năm 4 trở đi</t>
  </si>
  <si>
    <t>đơn giá</t>
  </si>
  <si>
    <t>BẢNG THÔNG SỐ VÀ PHÂN TÍCH TÀI CHÍNH CÂY CAM</t>
  </si>
  <si>
    <t>Năng suất bình quân (tấn/ha/năm)</t>
  </si>
  <si>
    <t>Thuốc BVTV sinh học</t>
  </si>
  <si>
    <t>Thuốc BVTV hoá học</t>
  </si>
  <si>
    <r>
      <t xml:space="preserve">Nấm đối kháng </t>
    </r>
    <r>
      <rPr>
        <i/>
        <sz val="11"/>
        <color theme="1"/>
        <rFont val="Times New Roman"/>
        <family val="1"/>
      </rPr>
      <t xml:space="preserve">Trichoderma </t>
    </r>
    <r>
      <rPr>
        <sz val="11"/>
        <color theme="1"/>
        <rFont val="Times New Roman"/>
        <family val="1"/>
      </rPr>
      <t>sp.</t>
    </r>
  </si>
  <si>
    <t>Thành tiền 
(đồng)</t>
  </si>
  <si>
    <t>kg/lít</t>
  </si>
  <si>
    <t xml:space="preserve">Sản lượng thu bình quân (Tấn/năm/ha)  </t>
  </si>
  <si>
    <t>Chi phí trực tiếp (đồng)</t>
  </si>
  <si>
    <t>Lợi nhuận (đồng)</t>
  </si>
  <si>
    <t>Đơn giá tích lũy (đồng)</t>
  </si>
  <si>
    <t>1.200 cây</t>
  </si>
  <si>
    <t>Gía mảng cầu (đồng/kg)</t>
  </si>
  <si>
    <t>Làm cỏ, tỉa cành</t>
  </si>
  <si>
    <t>Bón phân (thúc)</t>
  </si>
  <si>
    <t>Thiết kế, lắp đặt hệ thống tưới</t>
  </si>
  <si>
    <t>Phun thuốc</t>
  </si>
  <si>
    <t>Vật tư nông nghiệp</t>
  </si>
  <si>
    <t>I. Giai đoạn trồng mới và kiến thiết cơ bản</t>
  </si>
  <si>
    <t>II. Giai đoạn chăm sóc thâm canh - thu hoạch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</si>
</sst>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* #,##0.00\ _₫_-;\-* #,##0.00\ _₫_-;_-* &quot;-&quot;??\ _₫_-;_-@_-"/>
    <numFmt numFmtId="166" formatCode="#\ ###\ ###"/>
    <numFmt numFmtId="167" formatCode="#\ ###\ ###\ ###"/>
    <numFmt numFmtId="168" formatCode="0.0"/>
    <numFmt numFmtId="169" formatCode="_-* #,##0\ _₫_-;\-* #,##0\ _₫_-;_-* &quot;-&quot;??\ _₫_-;_-@_-"/>
    <numFmt numFmtId="170" formatCode="_-* #,##0.0\ _₫_-;\-* #,##0.0\ _₫_-;_-* &quot;-&quot;??\ _₫_-;_-@_-"/>
  </numFmts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08">
    <xf numFmtId="0" fontId="0" fillId="0" borderId="0" xfId="0"/>
    <xf numFmtId="49" fontId="2" fillId="0" borderId="1" xfId="0" applyNumberFormat="1" applyFont="1" applyBorder="1"/>
    <xf numFmtId="49" fontId="3" fillId="0" borderId="1" xfId="0" applyNumberFormat="1" applyFont="1" applyBorder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5" fontId="4" fillId="0" borderId="8" xfId="1" applyFont="1" applyBorder="1" applyAlignment="1">
      <alignment horizontal="center"/>
    </xf>
    <xf numFmtId="166" fontId="4" fillId="0" borderId="8" xfId="0" applyNumberFormat="1" applyFont="1" applyBorder="1" applyAlignment="1">
      <alignment horizontal="right" vertical="center" wrapText="1"/>
    </xf>
    <xf numFmtId="167" fontId="5" fillId="0" borderId="8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5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5" fontId="4" fillId="0" borderId="9" xfId="1" applyFont="1" applyBorder="1" applyAlignment="1">
      <alignment horizontal="center"/>
    </xf>
    <xf numFmtId="166" fontId="4" fillId="0" borderId="9" xfId="0" applyNumberFormat="1" applyFont="1" applyBorder="1" applyAlignment="1">
      <alignment horizontal="right" vertical="center" wrapText="1"/>
    </xf>
    <xf numFmtId="167" fontId="5" fillId="0" borderId="9" xfId="0" applyNumberFormat="1" applyFont="1" applyBorder="1"/>
    <xf numFmtId="0" fontId="5" fillId="0" borderId="4" xfId="0" applyFont="1" applyBorder="1"/>
    <xf numFmtId="0" fontId="5" fillId="0" borderId="4" xfId="0" applyFont="1" applyBorder="1" applyAlignment="1">
      <alignment horizontal="right"/>
    </xf>
    <xf numFmtId="167" fontId="6" fillId="0" borderId="4" xfId="0" applyNumberFormat="1" applyFont="1" applyBorder="1"/>
    <xf numFmtId="49" fontId="10" fillId="0" borderId="8" xfId="0" applyNumberFormat="1" applyFont="1" applyBorder="1" applyAlignment="1">
      <alignment horizontal="center"/>
    </xf>
    <xf numFmtId="168" fontId="4" fillId="0" borderId="8" xfId="0" applyNumberFormat="1" applyFont="1" applyBorder="1" applyAlignment="1">
      <alignment horizontal="center"/>
    </xf>
    <xf numFmtId="167" fontId="11" fillId="0" borderId="8" xfId="0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8" fontId="4" fillId="0" borderId="13" xfId="0" applyNumberFormat="1" applyFont="1" applyBorder="1" applyAlignment="1">
      <alignment horizontal="center"/>
    </xf>
    <xf numFmtId="167" fontId="5" fillId="0" borderId="13" xfId="0" applyNumberFormat="1" applyFont="1" applyBorder="1"/>
    <xf numFmtId="167" fontId="5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9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5" fillId="0" borderId="8" xfId="0" applyFont="1" applyBorder="1"/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49" fontId="10" fillId="0" borderId="8" xfId="0" applyNumberFormat="1" applyFont="1" applyBorder="1"/>
    <xf numFmtId="0" fontId="15" fillId="0" borderId="8" xfId="0" applyFont="1" applyBorder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169" fontId="15" fillId="0" borderId="4" xfId="1" applyNumberFormat="1" applyFont="1" applyBorder="1"/>
    <xf numFmtId="169" fontId="15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6" xfId="0" applyFont="1" applyBorder="1"/>
    <xf numFmtId="0" fontId="15" fillId="0" borderId="0" xfId="0" applyFont="1"/>
    <xf numFmtId="0" fontId="15" fillId="0" borderId="0" xfId="0" applyFont="1" applyAlignment="1">
      <alignment vertical="center"/>
    </xf>
    <xf numFmtId="169" fontId="15" fillId="0" borderId="0" xfId="1" applyNumberFormat="1" applyFont="1" applyBorder="1"/>
    <xf numFmtId="169" fontId="16" fillId="0" borderId="4" xfId="1" applyNumberFormat="1" applyFont="1" applyFill="1" applyBorder="1" applyAlignment="1">
      <alignment horizontal="center" vertical="center"/>
    </xf>
    <xf numFmtId="169" fontId="16" fillId="0" borderId="4" xfId="1" applyNumberFormat="1" applyFont="1" applyBorder="1" applyAlignment="1">
      <alignment horizontal="center" vertical="center"/>
    </xf>
    <xf numFmtId="169" fontId="15" fillId="0" borderId="0" xfId="0" applyNumberFormat="1" applyFont="1"/>
    <xf numFmtId="0" fontId="16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vertical="center"/>
    </xf>
    <xf numFmtId="169" fontId="15" fillId="0" borderId="4" xfId="1" applyNumberFormat="1" applyFont="1" applyFill="1" applyBorder="1"/>
    <xf numFmtId="170" fontId="15" fillId="0" borderId="4" xfId="1" applyNumberFormat="1" applyFont="1" applyBorder="1"/>
    <xf numFmtId="3" fontId="15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5" fillId="2" borderId="0" xfId="0" applyFont="1" applyFill="1"/>
    <xf numFmtId="0" fontId="15" fillId="2" borderId="0" xfId="0" applyFont="1" applyFill="1" applyAlignment="1">
      <alignment horizontal="center"/>
    </xf>
    <xf numFmtId="169" fontId="20" fillId="0" borderId="0" xfId="1" applyNumberFormat="1" applyFont="1"/>
    <xf numFmtId="169" fontId="15" fillId="0" borderId="0" xfId="1" applyNumberFormat="1" applyFont="1"/>
    <xf numFmtId="169" fontId="15" fillId="2" borderId="0" xfId="0" applyNumberFormat="1" applyFont="1" applyFill="1"/>
    <xf numFmtId="169" fontId="16" fillId="0" borderId="0" xfId="0" applyNumberFormat="1" applyFont="1"/>
    <xf numFmtId="169" fontId="16" fillId="0" borderId="0" xfId="0" applyNumberFormat="1" applyFont="1" applyAlignment="1">
      <alignment horizontal="center"/>
    </xf>
    <xf numFmtId="0" fontId="20" fillId="0" borderId="0" xfId="0" applyFont="1"/>
    <xf numFmtId="169" fontId="20" fillId="0" borderId="0" xfId="0" applyNumberFormat="1" applyFont="1"/>
    <xf numFmtId="169" fontId="16" fillId="0" borderId="0" xfId="1" applyNumberFormat="1" applyFont="1"/>
    <xf numFmtId="0" fontId="16" fillId="0" borderId="0" xfId="0" applyFont="1" applyAlignment="1">
      <alignment horizontal="center"/>
    </xf>
    <xf numFmtId="3" fontId="15" fillId="0" borderId="0" xfId="0" applyNumberFormat="1" applyFont="1"/>
    <xf numFmtId="169" fontId="15" fillId="0" borderId="0" xfId="1" applyNumberFormat="1" applyFont="1" applyAlignment="1">
      <alignment vertical="center"/>
    </xf>
    <xf numFmtId="0" fontId="20" fillId="0" borderId="0" xfId="0" applyFont="1" applyAlignment="1">
      <alignment horizontal="center"/>
    </xf>
    <xf numFmtId="3" fontId="15" fillId="2" borderId="0" xfId="0" applyNumberFormat="1" applyFont="1" applyFill="1"/>
    <xf numFmtId="169" fontId="15" fillId="2" borderId="0" xfId="1" applyNumberFormat="1" applyFont="1" applyFill="1"/>
    <xf numFmtId="164" fontId="15" fillId="0" borderId="0" xfId="0" applyNumberFormat="1" applyFont="1"/>
    <xf numFmtId="169" fontId="15" fillId="0" borderId="0" xfId="0" applyNumberFormat="1" applyFont="1" applyAlignment="1">
      <alignment horizontal="center"/>
    </xf>
    <xf numFmtId="164" fontId="15" fillId="0" borderId="0" xfId="1" applyNumberFormat="1" applyFont="1"/>
    <xf numFmtId="0" fontId="15" fillId="0" borderId="0" xfId="0" applyFont="1" applyAlignment="1">
      <alignment vertical="center" wrapText="1"/>
    </xf>
    <xf numFmtId="169" fontId="15" fillId="0" borderId="0" xfId="0" applyNumberFormat="1" applyFont="1" applyAlignment="1">
      <alignment vertical="center" wrapText="1"/>
    </xf>
    <xf numFmtId="169" fontId="15" fillId="2" borderId="0" xfId="0" applyNumberFormat="1" applyFont="1" applyFill="1" applyAlignment="1">
      <alignment horizontal="center"/>
    </xf>
    <xf numFmtId="4" fontId="20" fillId="0" borderId="0" xfId="1" applyNumberFormat="1" applyFont="1" applyAlignment="1"/>
    <xf numFmtId="0" fontId="20" fillId="0" borderId="0" xfId="0" quotePrefix="1" applyFont="1" applyAlignment="1">
      <alignment horizontal="center"/>
    </xf>
    <xf numFmtId="16" fontId="20" fillId="0" borderId="0" xfId="0" quotePrefix="1" applyNumberFormat="1" applyFont="1" applyAlignment="1">
      <alignment horizontal="center"/>
    </xf>
    <xf numFmtId="0" fontId="20" fillId="0" borderId="0" xfId="0" quotePrefix="1" applyFont="1"/>
    <xf numFmtId="3" fontId="15" fillId="0" borderId="4" xfId="0" applyNumberFormat="1" applyFont="1" applyBorder="1"/>
    <xf numFmtId="3" fontId="15" fillId="0" borderId="4" xfId="1" applyNumberFormat="1" applyFont="1" applyBorder="1"/>
    <xf numFmtId="3" fontId="15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4" fontId="20" fillId="3" borderId="0" xfId="1" applyNumberFormat="1" applyFont="1" applyFill="1" applyAlignment="1">
      <alignment horizontal="center"/>
    </xf>
    <xf numFmtId="16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4" fontId="20" fillId="0" borderId="0" xfId="1" applyNumberFormat="1" applyFont="1" applyAlignment="1">
      <alignment horizontal="center"/>
    </xf>
    <xf numFmtId="169" fontId="20" fillId="3" borderId="0" xfId="0" applyNumberFormat="1" applyFont="1" applyFill="1" applyAlignment="1">
      <alignment horizontal="center"/>
    </xf>
    <xf numFmtId="4" fontId="20" fillId="3" borderId="0" xfId="1" applyNumberFormat="1" applyFont="1" applyFill="1" applyAlignment="1">
      <alignment horizontal="center" vertical="center"/>
    </xf>
    <xf numFmtId="169" fontId="15" fillId="2" borderId="0" xfId="0" applyNumberFormat="1" applyFont="1" applyFill="1" applyAlignment="1">
      <alignment horizontal="center"/>
    </xf>
    <xf numFmtId="3" fontId="15" fillId="2" borderId="0" xfId="0" applyNumberFormat="1" applyFont="1" applyFill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5" fillId="0" borderId="4" xfId="0" applyFont="1" applyBorder="1" applyAlignment="1">
      <alignment horizontal="justify" vertical="center" wrapText="1"/>
    </xf>
    <xf numFmtId="0" fontId="21" fillId="0" borderId="0" xfId="0" applyFont="1"/>
    <xf numFmtId="0" fontId="16" fillId="2" borderId="4" xfId="0" applyFont="1" applyFill="1" applyBorder="1" applyAlignment="1">
      <alignment vertical="center"/>
    </xf>
    <xf numFmtId="169" fontId="16" fillId="2" borderId="4" xfId="0" applyNumberFormat="1" applyFont="1" applyFill="1" applyBorder="1"/>
    <xf numFmtId="169" fontId="16" fillId="2" borderId="4" xfId="0" applyNumberFormat="1" applyFont="1" applyFill="1" applyBorder="1" applyAlignment="1">
      <alignment horizontal="center"/>
    </xf>
    <xf numFmtId="0" fontId="20" fillId="2" borderId="4" xfId="0" applyFont="1" applyFill="1" applyBorder="1"/>
    <xf numFmtId="169" fontId="20" fillId="2" borderId="4" xfId="0" applyNumberFormat="1" applyFont="1" applyFill="1" applyBorder="1"/>
    <xf numFmtId="0" fontId="16" fillId="2" borderId="0" xfId="0" applyFont="1" applyFill="1"/>
    <xf numFmtId="0" fontId="15" fillId="2" borderId="4" xfId="0" applyFont="1" applyFill="1" applyBorder="1" applyAlignment="1">
      <alignment vertical="center"/>
    </xf>
    <xf numFmtId="3" fontId="15" fillId="2" borderId="4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/>
    <xf numFmtId="0" fontId="15" fillId="2" borderId="4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center" vertical="center"/>
    </xf>
    <xf numFmtId="169" fontId="16" fillId="2" borderId="4" xfId="1" applyNumberFormat="1" applyFont="1" applyFill="1" applyBorder="1" applyAlignment="1">
      <alignment vertical="center"/>
    </xf>
    <xf numFmtId="169" fontId="16" fillId="2" borderId="4" xfId="1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wrapText="1"/>
    </xf>
    <xf numFmtId="0" fontId="20" fillId="2" borderId="0" xfId="0" applyFont="1" applyFill="1"/>
    <xf numFmtId="3" fontId="20" fillId="2" borderId="0" xfId="0" applyNumberFormat="1" applyFont="1" applyFill="1"/>
    <xf numFmtId="169" fontId="20" fillId="2" borderId="0" xfId="0" applyNumberFormat="1" applyFont="1" applyFill="1"/>
    <xf numFmtId="0" fontId="15" fillId="2" borderId="4" xfId="0" applyFont="1" applyFill="1" applyBorder="1"/>
    <xf numFmtId="3" fontId="15" fillId="2" borderId="4" xfId="0" applyNumberFormat="1" applyFont="1" applyFill="1" applyBorder="1" applyAlignment="1">
      <alignment horizontal="center"/>
    </xf>
    <xf numFmtId="9" fontId="15" fillId="2" borderId="4" xfId="0" applyNumberFormat="1" applyFont="1" applyFill="1" applyBorder="1"/>
    <xf numFmtId="0" fontId="15" fillId="0" borderId="2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5" fillId="0" borderId="4" xfId="0" applyFont="1" applyBorder="1"/>
    <xf numFmtId="49" fontId="20" fillId="0" borderId="4" xfId="0" applyNumberFormat="1" applyFont="1" applyBorder="1"/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169" fontId="22" fillId="0" borderId="0" xfId="1" applyNumberFormat="1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15" fillId="4" borderId="0" xfId="0" applyFont="1" applyFill="1"/>
    <xf numFmtId="0" fontId="15" fillId="4" borderId="0" xfId="0" applyFont="1" applyFill="1" applyAlignment="1">
      <alignment horizontal="center"/>
    </xf>
    <xf numFmtId="0" fontId="21" fillId="4" borderId="0" xfId="0" applyFont="1" applyFill="1"/>
    <xf numFmtId="0" fontId="16" fillId="4" borderId="4" xfId="0" applyFont="1" applyFill="1" applyBorder="1" applyAlignment="1">
      <alignment vertical="center"/>
    </xf>
    <xf numFmtId="0" fontId="15" fillId="4" borderId="4" xfId="0" applyFont="1" applyFill="1" applyBorder="1" applyAlignment="1">
      <alignment vertical="center"/>
    </xf>
    <xf numFmtId="0" fontId="15" fillId="4" borderId="4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defaultColWidth="8.81640625" defaultRowHeight="14.5" x14ac:dyDescent="0.35"/>
  <cols>
    <col min="2" max="2" width="28.453125" customWidth="1"/>
    <col min="4" max="4" width="20.453125" customWidth="1"/>
    <col min="5" max="5" width="18.1796875" customWidth="1"/>
    <col min="6" max="6" width="11.1796875" customWidth="1"/>
    <col min="7" max="7" width="16.453125" customWidth="1"/>
    <col min="8" max="8" width="18.36328125" customWidth="1"/>
  </cols>
  <sheetData>
    <row r="1" spans="1:8" x14ac:dyDescent="0.35">
      <c r="A1" t="s">
        <v>35</v>
      </c>
    </row>
    <row r="6" spans="1:8" ht="16.5" x14ac:dyDescent="0.35">
      <c r="A6" s="1" t="s">
        <v>34</v>
      </c>
      <c r="B6" s="2"/>
      <c r="C6" s="2"/>
      <c r="D6" s="2"/>
      <c r="E6" s="2"/>
      <c r="F6" s="3"/>
      <c r="G6" s="4"/>
    </row>
    <row r="7" spans="1:8" ht="15.5" x14ac:dyDescent="0.35">
      <c r="A7" s="140" t="s">
        <v>0</v>
      </c>
      <c r="B7" s="140" t="s">
        <v>1</v>
      </c>
      <c r="C7" s="140" t="s">
        <v>2</v>
      </c>
      <c r="D7" s="142" t="s">
        <v>86</v>
      </c>
      <c r="E7" s="136" t="s">
        <v>3</v>
      </c>
      <c r="F7" s="136"/>
      <c r="G7" s="136"/>
      <c r="H7" t="s">
        <v>87</v>
      </c>
    </row>
    <row r="8" spans="1:8" ht="16.5" x14ac:dyDescent="0.35">
      <c r="A8" s="141"/>
      <c r="B8" s="141"/>
      <c r="C8" s="141"/>
      <c r="D8" s="143"/>
      <c r="E8" s="5" t="s">
        <v>4</v>
      </c>
      <c r="F8" s="6" t="s">
        <v>5</v>
      </c>
      <c r="G8" s="7" t="s">
        <v>6</v>
      </c>
    </row>
    <row r="9" spans="1:8" ht="16.5" x14ac:dyDescent="0.3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35">
      <c r="A10" s="13">
        <v>1</v>
      </c>
      <c r="B10" s="14" t="s">
        <v>9</v>
      </c>
      <c r="C10" s="13" t="s">
        <v>10</v>
      </c>
      <c r="D10" s="38">
        <v>555</v>
      </c>
      <c r="E10" s="76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35">
      <c r="A11" s="13">
        <v>2</v>
      </c>
      <c r="B11" s="14" t="s">
        <v>11</v>
      </c>
      <c r="C11" s="13" t="s">
        <v>12</v>
      </c>
      <c r="D11" s="38">
        <v>5</v>
      </c>
      <c r="E11" s="76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3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3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6">
        <v>241.3</v>
      </c>
    </row>
    <row r="14" spans="1:8" ht="16.5" x14ac:dyDescent="0.3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3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38">
        <v>185</v>
      </c>
    </row>
    <row r="16" spans="1:8" ht="16.5" x14ac:dyDescent="0.3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39">
        <v>1665</v>
      </c>
    </row>
    <row r="17" spans="1:8" ht="16.5" x14ac:dyDescent="0.3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38">
        <v>555</v>
      </c>
    </row>
    <row r="18" spans="1:8" ht="16.5" x14ac:dyDescent="0.3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38">
        <v>6</v>
      </c>
    </row>
    <row r="19" spans="1:8" ht="16.5" x14ac:dyDescent="0.3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3">
        <v>5</v>
      </c>
    </row>
    <row r="20" spans="1:8" ht="16.5" x14ac:dyDescent="0.35">
      <c r="A20" s="137" t="s">
        <v>25</v>
      </c>
      <c r="B20" s="138"/>
      <c r="C20" s="139"/>
      <c r="D20" s="32"/>
      <c r="E20" s="32"/>
      <c r="F20" s="33"/>
      <c r="G20" s="34">
        <f>SUM(G10:G19)</f>
        <v>7878345.4391304348</v>
      </c>
    </row>
    <row r="22" spans="1:8" s="52" customFormat="1" ht="27" customHeight="1" x14ac:dyDescent="0.35">
      <c r="A22" s="47">
        <v>2</v>
      </c>
      <c r="B22" s="48" t="s">
        <v>26</v>
      </c>
      <c r="C22" s="47"/>
      <c r="D22" s="49"/>
      <c r="E22" s="49"/>
      <c r="F22" s="50"/>
      <c r="G22" s="51"/>
    </row>
    <row r="23" spans="1:8" ht="15.5" x14ac:dyDescent="0.35">
      <c r="A23" s="140" t="s">
        <v>0</v>
      </c>
      <c r="B23" s="140" t="s">
        <v>1</v>
      </c>
      <c r="C23" s="140" t="s">
        <v>2</v>
      </c>
      <c r="D23" s="140" t="s">
        <v>27</v>
      </c>
      <c r="E23" s="136" t="s">
        <v>28</v>
      </c>
      <c r="F23" s="136"/>
      <c r="G23" s="136"/>
    </row>
    <row r="24" spans="1:8" ht="15" x14ac:dyDescent="0.35">
      <c r="A24" s="141"/>
      <c r="B24" s="141"/>
      <c r="C24" s="141"/>
      <c r="D24" s="141"/>
      <c r="E24" s="5" t="s">
        <v>29</v>
      </c>
      <c r="F24" s="6" t="s">
        <v>30</v>
      </c>
      <c r="G24" s="5" t="s">
        <v>31</v>
      </c>
    </row>
    <row r="25" spans="1:8" ht="16.5" x14ac:dyDescent="0.35">
      <c r="A25" s="13">
        <v>1</v>
      </c>
      <c r="B25" s="14" t="s">
        <v>15</v>
      </c>
      <c r="C25" s="35" t="s">
        <v>16</v>
      </c>
      <c r="D25" s="36">
        <v>241.3</v>
      </c>
      <c r="E25" s="15">
        <v>72.39</v>
      </c>
      <c r="F25" s="37">
        <f>13700*1.1</f>
        <v>15070.000000000002</v>
      </c>
      <c r="G25" s="18">
        <v>723913</v>
      </c>
    </row>
    <row r="26" spans="1:8" ht="16.5" x14ac:dyDescent="0.35">
      <c r="A26" s="13">
        <v>2</v>
      </c>
      <c r="B26" s="14" t="s">
        <v>17</v>
      </c>
      <c r="C26" s="35" t="s">
        <v>16</v>
      </c>
      <c r="D26" s="15">
        <v>693.75</v>
      </c>
      <c r="E26" s="15">
        <f t="shared" ref="E26:E31" si="2">D26*0.3</f>
        <v>208.125</v>
      </c>
      <c r="F26" s="37">
        <f>4000*1.1</f>
        <v>4400</v>
      </c>
      <c r="G26" s="18">
        <f t="shared" ref="G26:G31" si="3">F26*E26</f>
        <v>915750</v>
      </c>
    </row>
    <row r="27" spans="1:8" ht="16.5" x14ac:dyDescent="0.35">
      <c r="A27" s="13">
        <v>3</v>
      </c>
      <c r="B27" s="14" t="s">
        <v>18</v>
      </c>
      <c r="C27" s="35" t="s">
        <v>16</v>
      </c>
      <c r="D27" s="38">
        <v>185</v>
      </c>
      <c r="E27" s="36">
        <f t="shared" si="2"/>
        <v>55.5</v>
      </c>
      <c r="F27" s="37">
        <f>13200*1.1</f>
        <v>14520.000000000002</v>
      </c>
      <c r="G27" s="18">
        <f t="shared" si="3"/>
        <v>805860.00000000012</v>
      </c>
    </row>
    <row r="28" spans="1:8" ht="16.5" x14ac:dyDescent="0.35">
      <c r="A28" s="23">
        <v>4</v>
      </c>
      <c r="B28" s="24" t="s">
        <v>19</v>
      </c>
      <c r="C28" s="35" t="s">
        <v>16</v>
      </c>
      <c r="D28" s="39">
        <v>1665</v>
      </c>
      <c r="E28" s="38">
        <f>D28*0.3</f>
        <v>499.5</v>
      </c>
      <c r="F28" s="37">
        <v>4290</v>
      </c>
      <c r="G28" s="18">
        <f t="shared" si="3"/>
        <v>2142855</v>
      </c>
    </row>
    <row r="29" spans="1:8" ht="16.5" x14ac:dyDescent="0.35">
      <c r="A29" s="13">
        <v>5</v>
      </c>
      <c r="B29" s="14" t="s">
        <v>32</v>
      </c>
      <c r="C29" s="35" t="s">
        <v>16</v>
      </c>
      <c r="D29" s="38">
        <v>555</v>
      </c>
      <c r="E29" s="38">
        <f>D29*0.3</f>
        <v>166.5</v>
      </c>
      <c r="F29" s="37">
        <v>2750</v>
      </c>
      <c r="G29" s="18">
        <f t="shared" si="3"/>
        <v>457875</v>
      </c>
    </row>
    <row r="30" spans="1:8" ht="16.5" x14ac:dyDescent="0.35">
      <c r="A30" s="13">
        <v>6</v>
      </c>
      <c r="B30" s="14" t="s">
        <v>21</v>
      </c>
      <c r="C30" s="35" t="s">
        <v>16</v>
      </c>
      <c r="D30" s="38">
        <v>6</v>
      </c>
      <c r="E30" s="36">
        <f t="shared" si="2"/>
        <v>1.7999999999999998</v>
      </c>
      <c r="F30" s="37">
        <v>60500.000000000007</v>
      </c>
      <c r="G30" s="18">
        <f t="shared" si="3"/>
        <v>108900</v>
      </c>
    </row>
    <row r="31" spans="1:8" ht="16.5" x14ac:dyDescent="0.35">
      <c r="A31" s="40" t="s">
        <v>22</v>
      </c>
      <c r="B31" s="41" t="s">
        <v>23</v>
      </c>
      <c r="C31" s="42" t="s">
        <v>33</v>
      </c>
      <c r="D31" s="43">
        <v>5</v>
      </c>
      <c r="E31" s="44">
        <f t="shared" si="2"/>
        <v>1.5</v>
      </c>
      <c r="F31" s="37">
        <v>110000.00000000001</v>
      </c>
      <c r="G31" s="45">
        <f t="shared" si="3"/>
        <v>165000.00000000003</v>
      </c>
    </row>
    <row r="32" spans="1:8" ht="16.5" x14ac:dyDescent="0.35">
      <c r="A32" s="137" t="s">
        <v>25</v>
      </c>
      <c r="B32" s="138"/>
      <c r="C32" s="139"/>
      <c r="D32" s="32"/>
      <c r="E32" s="32"/>
      <c r="F32" s="46"/>
      <c r="G32" s="34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defaultColWidth="8.81640625" defaultRowHeight="14.5" x14ac:dyDescent="0.35"/>
  <cols>
    <col min="2" max="2" width="24.453125" customWidth="1"/>
    <col min="4" max="4" width="14" customWidth="1"/>
    <col min="5" max="5" width="14.81640625" customWidth="1"/>
    <col min="6" max="6" width="15.81640625" customWidth="1"/>
    <col min="7" max="7" width="14.36328125" customWidth="1"/>
    <col min="8" max="8" width="25.36328125" customWidth="1"/>
  </cols>
  <sheetData>
    <row r="1" spans="1:8" ht="18.5" thickBot="1" x14ac:dyDescent="0.4">
      <c r="A1" s="53" t="s">
        <v>36</v>
      </c>
    </row>
    <row r="2" spans="1:8" ht="42.75" customHeight="1" thickBot="1" x14ac:dyDescent="0.4">
      <c r="A2" s="152" t="s">
        <v>37</v>
      </c>
      <c r="B2" s="152" t="s">
        <v>1</v>
      </c>
      <c r="C2" s="152" t="s">
        <v>38</v>
      </c>
      <c r="D2" s="154" t="s">
        <v>39</v>
      </c>
      <c r="E2" s="155"/>
      <c r="F2" s="156"/>
      <c r="G2" s="77" t="s">
        <v>40</v>
      </c>
      <c r="H2" s="144" t="s">
        <v>41</v>
      </c>
    </row>
    <row r="3" spans="1:8" ht="35.5" thickBot="1" x14ac:dyDescent="0.4">
      <c r="A3" s="153"/>
      <c r="B3" s="153"/>
      <c r="C3" s="153"/>
      <c r="D3" s="55" t="s">
        <v>42</v>
      </c>
      <c r="E3" s="55" t="s">
        <v>43</v>
      </c>
      <c r="F3" s="55" t="s">
        <v>44</v>
      </c>
      <c r="G3" s="56" t="s">
        <v>45</v>
      </c>
      <c r="H3" s="145"/>
    </row>
    <row r="4" spans="1:8" ht="18.5" thickBot="1" x14ac:dyDescent="0.4">
      <c r="A4" s="57" t="s">
        <v>7</v>
      </c>
      <c r="B4" s="58" t="s">
        <v>8</v>
      </c>
      <c r="C4" s="59"/>
      <c r="D4" s="59"/>
      <c r="E4" s="59"/>
      <c r="F4" s="59"/>
      <c r="G4" s="59"/>
      <c r="H4" s="59"/>
    </row>
    <row r="5" spans="1:8" ht="25.5" customHeight="1" x14ac:dyDescent="0.35">
      <c r="A5" s="146">
        <v>1</v>
      </c>
      <c r="B5" s="148" t="s">
        <v>46</v>
      </c>
      <c r="C5" s="146" t="s">
        <v>10</v>
      </c>
      <c r="D5" s="60" t="s">
        <v>47</v>
      </c>
      <c r="E5" s="150"/>
      <c r="F5" s="150"/>
      <c r="G5" s="150"/>
      <c r="H5" s="60" t="s">
        <v>48</v>
      </c>
    </row>
    <row r="6" spans="1:8" ht="24.75" customHeight="1" thickBot="1" x14ac:dyDescent="0.4">
      <c r="A6" s="147"/>
      <c r="B6" s="149"/>
      <c r="C6" s="147"/>
      <c r="D6" s="61">
        <v>571</v>
      </c>
      <c r="E6" s="151"/>
      <c r="F6" s="151"/>
      <c r="G6" s="151"/>
      <c r="H6" s="61" t="s">
        <v>49</v>
      </c>
    </row>
    <row r="7" spans="1:8" ht="18.5" thickBot="1" x14ac:dyDescent="0.4">
      <c r="A7" s="62">
        <v>2</v>
      </c>
      <c r="B7" s="63" t="s">
        <v>11</v>
      </c>
      <c r="C7" s="59" t="s">
        <v>12</v>
      </c>
      <c r="D7" s="64">
        <v>44474</v>
      </c>
      <c r="E7" s="59"/>
      <c r="F7" s="59"/>
      <c r="G7" s="59"/>
      <c r="H7" s="59"/>
    </row>
    <row r="8" spans="1:8" ht="18.5" thickBot="1" x14ac:dyDescent="0.4">
      <c r="A8" s="57" t="s">
        <v>13</v>
      </c>
      <c r="B8" s="58" t="s">
        <v>14</v>
      </c>
      <c r="C8" s="59"/>
      <c r="D8" s="59"/>
      <c r="E8" s="59"/>
      <c r="F8" s="59"/>
      <c r="G8" s="59"/>
      <c r="H8" s="59"/>
    </row>
    <row r="9" spans="1:8" ht="18.5" thickBot="1" x14ac:dyDescent="0.4">
      <c r="A9" s="62">
        <v>1</v>
      </c>
      <c r="B9" s="63" t="s">
        <v>50</v>
      </c>
      <c r="C9" s="59" t="s">
        <v>51</v>
      </c>
      <c r="D9" s="59" t="s">
        <v>52</v>
      </c>
      <c r="E9" s="59" t="s">
        <v>53</v>
      </c>
      <c r="F9" s="59" t="s">
        <v>54</v>
      </c>
      <c r="G9" s="59" t="s">
        <v>55</v>
      </c>
      <c r="H9" s="59"/>
    </row>
    <row r="10" spans="1:8" ht="21.5" thickBot="1" x14ac:dyDescent="0.4">
      <c r="A10" s="62">
        <v>2</v>
      </c>
      <c r="B10" s="63" t="s">
        <v>56</v>
      </c>
      <c r="C10" s="59" t="s">
        <v>51</v>
      </c>
      <c r="D10" s="59" t="s">
        <v>57</v>
      </c>
      <c r="E10" s="59" t="s">
        <v>58</v>
      </c>
      <c r="F10" s="59" t="s">
        <v>59</v>
      </c>
      <c r="G10" s="59" t="s">
        <v>60</v>
      </c>
      <c r="H10" s="59"/>
    </row>
    <row r="11" spans="1:8" ht="21.5" thickBot="1" x14ac:dyDescent="0.4">
      <c r="A11" s="62">
        <v>3</v>
      </c>
      <c r="B11" s="63" t="s">
        <v>61</v>
      </c>
      <c r="C11" s="59" t="s">
        <v>51</v>
      </c>
      <c r="D11" s="59" t="s">
        <v>62</v>
      </c>
      <c r="E11" s="59" t="s">
        <v>57</v>
      </c>
      <c r="F11" s="59" t="s">
        <v>57</v>
      </c>
      <c r="G11" s="59" t="s">
        <v>55</v>
      </c>
      <c r="H11" s="59"/>
    </row>
    <row r="12" spans="1:8" ht="18.5" thickBot="1" x14ac:dyDescent="0.4">
      <c r="A12" s="65">
        <v>4</v>
      </c>
      <c r="B12" s="66" t="s">
        <v>63</v>
      </c>
      <c r="C12" s="67" t="s">
        <v>64</v>
      </c>
      <c r="D12" s="67" t="s">
        <v>65</v>
      </c>
      <c r="E12" s="67" t="s">
        <v>65</v>
      </c>
      <c r="F12" s="67" t="s">
        <v>66</v>
      </c>
      <c r="G12" s="68">
        <v>44257</v>
      </c>
      <c r="H12" s="67"/>
    </row>
    <row r="13" spans="1:8" ht="18.5" thickBot="1" x14ac:dyDescent="0.4">
      <c r="A13" s="62">
        <v>5</v>
      </c>
      <c r="B13" s="63" t="s">
        <v>20</v>
      </c>
      <c r="C13" s="59" t="s">
        <v>64</v>
      </c>
      <c r="D13" s="59" t="s">
        <v>67</v>
      </c>
      <c r="E13" s="59"/>
      <c r="F13" s="59"/>
      <c r="G13" s="59" t="s">
        <v>68</v>
      </c>
      <c r="H13" s="59"/>
    </row>
    <row r="14" spans="1:8" ht="18.5" thickBot="1" x14ac:dyDescent="0.4">
      <c r="A14" s="62">
        <v>6</v>
      </c>
      <c r="B14" s="63" t="s">
        <v>69</v>
      </c>
      <c r="C14" s="59" t="s">
        <v>70</v>
      </c>
      <c r="D14" s="64">
        <v>44289</v>
      </c>
      <c r="E14" s="64">
        <v>44289</v>
      </c>
      <c r="F14" s="59"/>
      <c r="G14" s="59"/>
      <c r="H14" s="59"/>
    </row>
    <row r="15" spans="1:8" ht="18.5" thickBot="1" x14ac:dyDescent="0.4">
      <c r="A15" s="62">
        <v>7</v>
      </c>
      <c r="B15" s="63" t="s">
        <v>21</v>
      </c>
      <c r="C15" s="59" t="s">
        <v>71</v>
      </c>
      <c r="D15" s="64">
        <v>44540</v>
      </c>
      <c r="E15" s="64">
        <v>44351</v>
      </c>
      <c r="F15" s="64">
        <v>44351</v>
      </c>
      <c r="G15" s="64">
        <v>44351</v>
      </c>
      <c r="H15" s="59"/>
    </row>
    <row r="16" spans="1:8" ht="18.5" thickBot="1" x14ac:dyDescent="0.4">
      <c r="A16" s="69">
        <v>8</v>
      </c>
      <c r="B16" s="63" t="s">
        <v>72</v>
      </c>
      <c r="C16" s="59" t="s">
        <v>73</v>
      </c>
      <c r="D16" s="59" t="s">
        <v>74</v>
      </c>
      <c r="E16" s="59" t="s">
        <v>74</v>
      </c>
      <c r="F16" s="59" t="s">
        <v>65</v>
      </c>
      <c r="G16" s="70"/>
      <c r="H16" s="71"/>
    </row>
    <row r="17" spans="1:8" ht="18.5" thickBot="1" x14ac:dyDescent="0.4">
      <c r="A17" s="72">
        <v>9</v>
      </c>
      <c r="B17" s="63" t="s">
        <v>23</v>
      </c>
      <c r="C17" s="59" t="s">
        <v>24</v>
      </c>
      <c r="D17" s="59" t="s">
        <v>75</v>
      </c>
      <c r="E17" s="59" t="s">
        <v>75</v>
      </c>
      <c r="F17" s="59" t="s">
        <v>75</v>
      </c>
      <c r="G17" s="59" t="s">
        <v>75</v>
      </c>
      <c r="H17" s="73"/>
    </row>
    <row r="18" spans="1:8" ht="18.5" thickBot="1" x14ac:dyDescent="0.4">
      <c r="A18" s="57" t="s">
        <v>76</v>
      </c>
      <c r="B18" s="58" t="s">
        <v>77</v>
      </c>
      <c r="C18" s="59"/>
      <c r="D18" s="59"/>
      <c r="E18" s="59"/>
      <c r="F18" s="59"/>
      <c r="G18" s="59"/>
      <c r="H18" s="59"/>
    </row>
    <row r="19" spans="1:8" ht="54.5" thickBot="1" x14ac:dyDescent="0.4">
      <c r="A19" s="62">
        <v>1</v>
      </c>
      <c r="B19" s="74" t="s">
        <v>78</v>
      </c>
      <c r="C19" s="59" t="s">
        <v>79</v>
      </c>
      <c r="D19" s="59">
        <v>90</v>
      </c>
      <c r="E19" s="59">
        <v>0</v>
      </c>
      <c r="F19" s="59">
        <v>0</v>
      </c>
      <c r="G19" s="59">
        <v>0</v>
      </c>
      <c r="H19" s="59"/>
    </row>
    <row r="20" spans="1:8" ht="36.5" thickBot="1" x14ac:dyDescent="0.4">
      <c r="A20" s="62">
        <v>2</v>
      </c>
      <c r="B20" s="74" t="s">
        <v>80</v>
      </c>
      <c r="C20" s="59" t="s">
        <v>79</v>
      </c>
      <c r="D20" s="59">
        <v>20</v>
      </c>
      <c r="E20" s="59">
        <v>0</v>
      </c>
      <c r="F20" s="59">
        <v>0</v>
      </c>
      <c r="G20" s="59">
        <v>0</v>
      </c>
      <c r="H20" s="59"/>
    </row>
    <row r="21" spans="1:8" ht="18.5" thickBot="1" x14ac:dyDescent="0.4">
      <c r="A21" s="62">
        <v>3</v>
      </c>
      <c r="B21" s="63" t="s">
        <v>81</v>
      </c>
      <c r="C21" s="59" t="s">
        <v>79</v>
      </c>
      <c r="D21" s="59">
        <v>10</v>
      </c>
      <c r="E21" s="59">
        <v>0</v>
      </c>
      <c r="F21" s="59">
        <v>0</v>
      </c>
      <c r="G21" s="59">
        <v>0</v>
      </c>
      <c r="H21" s="59"/>
    </row>
    <row r="22" spans="1:8" ht="18.5" thickBot="1" x14ac:dyDescent="0.4">
      <c r="A22" s="62">
        <v>4</v>
      </c>
      <c r="B22" s="63" t="s">
        <v>82</v>
      </c>
      <c r="C22" s="59" t="s">
        <v>79</v>
      </c>
      <c r="D22" s="59">
        <v>20</v>
      </c>
      <c r="E22" s="59">
        <v>20</v>
      </c>
      <c r="F22" s="59">
        <v>20</v>
      </c>
      <c r="G22" s="59">
        <v>10</v>
      </c>
      <c r="H22" s="59"/>
    </row>
    <row r="23" spans="1:8" ht="18.5" thickBot="1" x14ac:dyDescent="0.4">
      <c r="A23" s="62">
        <v>5</v>
      </c>
      <c r="B23" s="63" t="s">
        <v>83</v>
      </c>
      <c r="C23" s="59" t="s">
        <v>79</v>
      </c>
      <c r="D23" s="59">
        <v>20</v>
      </c>
      <c r="E23" s="59">
        <v>20</v>
      </c>
      <c r="F23" s="59">
        <v>20</v>
      </c>
      <c r="G23" s="59">
        <v>20</v>
      </c>
      <c r="H23" s="59"/>
    </row>
    <row r="24" spans="1:8" ht="18.5" thickBot="1" x14ac:dyDescent="0.4">
      <c r="A24" s="62">
        <v>6</v>
      </c>
      <c r="B24" s="63" t="s">
        <v>84</v>
      </c>
      <c r="C24" s="59" t="s">
        <v>79</v>
      </c>
      <c r="D24" s="59">
        <v>15</v>
      </c>
      <c r="E24" s="59">
        <v>20</v>
      </c>
      <c r="F24" s="59">
        <v>25</v>
      </c>
      <c r="G24" s="59">
        <v>25</v>
      </c>
      <c r="H24" s="59"/>
    </row>
    <row r="25" spans="1:8" ht="18.5" thickBot="1" x14ac:dyDescent="0.4">
      <c r="A25" s="62">
        <v>7</v>
      </c>
      <c r="B25" s="63" t="s">
        <v>85</v>
      </c>
      <c r="C25" s="59" t="s">
        <v>79</v>
      </c>
      <c r="D25" s="59"/>
      <c r="E25" s="59"/>
      <c r="F25" s="59"/>
      <c r="G25" s="59">
        <v>70</v>
      </c>
      <c r="H25" s="59"/>
    </row>
    <row r="26" spans="1:8" ht="18" x14ac:dyDescent="0.35">
      <c r="A26" s="75"/>
    </row>
    <row r="27" spans="1:8" ht="17.5" x14ac:dyDescent="0.35">
      <c r="A27" s="54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6"/>
  <sheetViews>
    <sheetView tabSelected="1" topLeftCell="A88" zoomScale="96" zoomScaleNormal="96" workbookViewId="0">
      <selection activeCell="C106" sqref="C106"/>
    </sheetView>
  </sheetViews>
  <sheetFormatPr defaultColWidth="8.81640625" defaultRowHeight="14" x14ac:dyDescent="0.3"/>
  <cols>
    <col min="1" max="1" width="5.36328125" style="92" customWidth="1"/>
    <col min="2" max="2" width="27.54296875" style="92" customWidth="1"/>
    <col min="3" max="3" width="18.1796875" style="92" customWidth="1"/>
    <col min="4" max="4" width="15.1796875" style="105" customWidth="1"/>
    <col min="5" max="5" width="16.36328125" style="92" customWidth="1"/>
    <col min="6" max="6" width="15.81640625" style="92" customWidth="1"/>
    <col min="7" max="7" width="16" style="92" customWidth="1"/>
    <col min="8" max="8" width="16.1796875" style="92" customWidth="1"/>
    <col min="9" max="13" width="17" style="92" bestFit="1" customWidth="1"/>
    <col min="14" max="14" width="17" style="92" customWidth="1"/>
    <col min="15" max="15" width="16.81640625" style="92" customWidth="1"/>
    <col min="16" max="16" width="17" style="92" customWidth="1"/>
    <col min="17" max="20" width="16.453125" style="92" customWidth="1"/>
    <col min="21" max="25" width="15.6328125" style="92" customWidth="1"/>
    <col min="26" max="26" width="10.453125" style="92" bestFit="1" customWidth="1"/>
    <col min="27" max="16384" width="8.81640625" style="92"/>
  </cols>
  <sheetData>
    <row r="1" spans="1:13" x14ac:dyDescent="0.3">
      <c r="A1" s="106" t="s">
        <v>111</v>
      </c>
      <c r="B1" s="106"/>
      <c r="C1" s="106"/>
      <c r="D1" s="117"/>
    </row>
    <row r="3" spans="1:13" x14ac:dyDescent="0.3">
      <c r="A3" s="92" t="s">
        <v>95</v>
      </c>
    </row>
    <row r="4" spans="1:13" x14ac:dyDescent="0.3">
      <c r="A4" s="106" t="s">
        <v>96</v>
      </c>
    </row>
    <row r="5" spans="1:13" x14ac:dyDescent="0.3">
      <c r="B5" s="190" t="s">
        <v>97</v>
      </c>
      <c r="C5" s="190" t="s">
        <v>122</v>
      </c>
      <c r="D5" s="191">
        <v>1200</v>
      </c>
      <c r="E5" s="92" t="s">
        <v>89</v>
      </c>
    </row>
    <row r="6" spans="1:13" x14ac:dyDescent="0.3">
      <c r="B6" s="190" t="s">
        <v>11</v>
      </c>
      <c r="C6" s="192">
        <v>0.1</v>
      </c>
      <c r="D6" s="191">
        <f>D5*0.1+0.5</f>
        <v>120.5</v>
      </c>
      <c r="E6" s="92" t="s">
        <v>89</v>
      </c>
    </row>
    <row r="7" spans="1:13" x14ac:dyDescent="0.3">
      <c r="B7" s="190" t="s">
        <v>39</v>
      </c>
      <c r="C7" s="190"/>
      <c r="D7" s="191">
        <v>3</v>
      </c>
      <c r="E7" s="92" t="s">
        <v>100</v>
      </c>
    </row>
    <row r="8" spans="1:13" x14ac:dyDescent="0.3">
      <c r="B8" s="190" t="s">
        <v>123</v>
      </c>
      <c r="C8" s="190"/>
      <c r="D8" s="191">
        <v>60000</v>
      </c>
      <c r="E8" s="92" t="s">
        <v>108</v>
      </c>
    </row>
    <row r="9" spans="1:13" x14ac:dyDescent="0.3">
      <c r="B9" s="190" t="s">
        <v>112</v>
      </c>
      <c r="C9" s="190"/>
      <c r="D9" s="191">
        <v>11</v>
      </c>
      <c r="E9" s="92" t="s">
        <v>107</v>
      </c>
    </row>
    <row r="10" spans="1:13" x14ac:dyDescent="0.3">
      <c r="B10" s="107"/>
      <c r="C10" s="107"/>
      <c r="D10" s="108"/>
    </row>
    <row r="12" spans="1:13" s="201" customFormat="1" x14ac:dyDescent="0.3">
      <c r="A12" s="203" t="s">
        <v>129</v>
      </c>
      <c r="B12" s="203"/>
      <c r="D12" s="202"/>
    </row>
    <row r="13" spans="1:13" x14ac:dyDescent="0.3">
      <c r="A13" s="167" t="s">
        <v>37</v>
      </c>
      <c r="B13" s="167" t="s">
        <v>1</v>
      </c>
      <c r="C13" s="167" t="s">
        <v>2</v>
      </c>
      <c r="D13" s="167" t="s">
        <v>4</v>
      </c>
      <c r="E13" s="167"/>
      <c r="F13" s="167"/>
      <c r="G13" s="167"/>
      <c r="H13" s="166" t="s">
        <v>99</v>
      </c>
      <c r="J13" s="166" t="s">
        <v>116</v>
      </c>
    </row>
    <row r="14" spans="1:13" x14ac:dyDescent="0.3">
      <c r="A14" s="167"/>
      <c r="B14" s="167"/>
      <c r="C14" s="167"/>
      <c r="D14" s="98" t="s">
        <v>86</v>
      </c>
      <c r="E14" s="98" t="s">
        <v>88</v>
      </c>
      <c r="F14" s="98" t="s">
        <v>87</v>
      </c>
      <c r="G14" s="98"/>
      <c r="H14" s="166"/>
      <c r="J14" s="167"/>
    </row>
    <row r="15" spans="1:13" x14ac:dyDescent="0.3">
      <c r="A15" s="194">
        <v>1</v>
      </c>
      <c r="B15" s="195" t="s">
        <v>8</v>
      </c>
      <c r="C15" s="194" t="s">
        <v>89</v>
      </c>
      <c r="D15" s="135">
        <f>D5</f>
        <v>1200</v>
      </c>
      <c r="E15" s="133"/>
      <c r="F15" s="133"/>
      <c r="G15" s="133"/>
      <c r="H15" s="134">
        <v>30000</v>
      </c>
      <c r="I15" s="118"/>
      <c r="J15" s="133">
        <f>D15*H15</f>
        <v>36000000</v>
      </c>
      <c r="K15" s="133">
        <f>E15*H15</f>
        <v>0</v>
      </c>
      <c r="L15" s="133">
        <f>F15*H15</f>
        <v>0</v>
      </c>
      <c r="M15" s="118"/>
    </row>
    <row r="16" spans="1:13" x14ac:dyDescent="0.3">
      <c r="A16" s="194">
        <v>2</v>
      </c>
      <c r="B16" s="195" t="s">
        <v>11</v>
      </c>
      <c r="C16" s="194" t="s">
        <v>89</v>
      </c>
      <c r="D16" s="135">
        <f>D15*0.1+0.5</f>
        <v>120.5</v>
      </c>
      <c r="E16" s="133"/>
      <c r="F16" s="133"/>
      <c r="G16" s="133"/>
      <c r="H16" s="134">
        <v>30000</v>
      </c>
      <c r="I16" s="118"/>
      <c r="J16" s="133">
        <f t="shared" ref="J16:J33" si="0">D16*H16</f>
        <v>3615000</v>
      </c>
      <c r="K16" s="133">
        <f t="shared" ref="K16:K34" si="1">E16*H16</f>
        <v>0</v>
      </c>
      <c r="L16" s="133">
        <f t="shared" ref="L16:L34" si="2">F16*H16</f>
        <v>0</v>
      </c>
      <c r="M16" s="118"/>
    </row>
    <row r="17" spans="1:13" ht="28" x14ac:dyDescent="0.3">
      <c r="A17" s="84">
        <v>3</v>
      </c>
      <c r="B17" s="169" t="s">
        <v>78</v>
      </c>
      <c r="C17" s="90" t="s">
        <v>79</v>
      </c>
      <c r="D17" s="90">
        <v>2</v>
      </c>
      <c r="E17" s="133"/>
      <c r="F17" s="133"/>
      <c r="G17" s="133"/>
      <c r="H17" s="134">
        <v>200000</v>
      </c>
      <c r="I17" s="118"/>
      <c r="J17" s="133">
        <f t="shared" si="0"/>
        <v>400000</v>
      </c>
      <c r="K17" s="133">
        <f t="shared" si="1"/>
        <v>0</v>
      </c>
      <c r="L17" s="133">
        <f t="shared" si="2"/>
        <v>0</v>
      </c>
      <c r="M17" s="118"/>
    </row>
    <row r="18" spans="1:13" x14ac:dyDescent="0.3">
      <c r="A18" s="84">
        <v>4</v>
      </c>
      <c r="B18" s="169" t="s">
        <v>80</v>
      </c>
      <c r="C18" s="90" t="s">
        <v>79</v>
      </c>
      <c r="D18" s="90">
        <v>10</v>
      </c>
      <c r="E18" s="133"/>
      <c r="F18" s="133"/>
      <c r="G18" s="133"/>
      <c r="H18" s="134">
        <v>200000</v>
      </c>
      <c r="I18" s="118"/>
      <c r="J18" s="133">
        <f t="shared" si="0"/>
        <v>2000000</v>
      </c>
      <c r="K18" s="133">
        <f t="shared" si="1"/>
        <v>0</v>
      </c>
      <c r="L18" s="133">
        <f t="shared" si="2"/>
        <v>0</v>
      </c>
      <c r="M18" s="118"/>
    </row>
    <row r="19" spans="1:13" x14ac:dyDescent="0.3">
      <c r="A19" s="84">
        <v>5</v>
      </c>
      <c r="B19" s="169" t="s">
        <v>81</v>
      </c>
      <c r="C19" s="90" t="s">
        <v>79</v>
      </c>
      <c r="D19" s="90">
        <v>5</v>
      </c>
      <c r="E19" s="133"/>
      <c r="F19" s="133"/>
      <c r="G19" s="133"/>
      <c r="H19" s="134">
        <v>200000</v>
      </c>
      <c r="I19" s="118"/>
      <c r="J19" s="133">
        <f t="shared" si="0"/>
        <v>1000000</v>
      </c>
      <c r="K19" s="133">
        <f t="shared" si="1"/>
        <v>0</v>
      </c>
      <c r="L19" s="133">
        <f t="shared" si="2"/>
        <v>0</v>
      </c>
      <c r="M19" s="118"/>
    </row>
    <row r="20" spans="1:13" x14ac:dyDescent="0.3">
      <c r="A20" s="84">
        <v>6</v>
      </c>
      <c r="B20" s="169" t="s">
        <v>124</v>
      </c>
      <c r="C20" s="90" t="s">
        <v>79</v>
      </c>
      <c r="D20" s="90">
        <v>5</v>
      </c>
      <c r="E20" s="90">
        <v>15</v>
      </c>
      <c r="F20" s="90">
        <v>30</v>
      </c>
      <c r="G20" s="134"/>
      <c r="H20" s="134">
        <v>200000</v>
      </c>
      <c r="I20" s="118"/>
      <c r="J20" s="133">
        <f>D20*H20</f>
        <v>1000000</v>
      </c>
      <c r="K20" s="133">
        <f t="shared" si="1"/>
        <v>3000000</v>
      </c>
      <c r="L20" s="133">
        <f t="shared" si="2"/>
        <v>6000000</v>
      </c>
      <c r="M20" s="118"/>
    </row>
    <row r="21" spans="1:13" x14ac:dyDescent="0.3">
      <c r="A21" s="84">
        <v>7</v>
      </c>
      <c r="B21" s="169" t="s">
        <v>125</v>
      </c>
      <c r="C21" s="90" t="s">
        <v>79</v>
      </c>
      <c r="D21" s="90">
        <v>2</v>
      </c>
      <c r="E21" s="90">
        <v>5</v>
      </c>
      <c r="F21" s="90">
        <v>10</v>
      </c>
      <c r="G21" s="134"/>
      <c r="H21" s="134">
        <v>200000</v>
      </c>
      <c r="I21" s="118"/>
      <c r="J21" s="133">
        <f t="shared" si="0"/>
        <v>400000</v>
      </c>
      <c r="K21" s="133">
        <f t="shared" si="1"/>
        <v>1000000</v>
      </c>
      <c r="L21" s="133">
        <f t="shared" si="2"/>
        <v>2000000</v>
      </c>
      <c r="M21" s="118"/>
    </row>
    <row r="22" spans="1:13" x14ac:dyDescent="0.3">
      <c r="A22" s="84">
        <v>8</v>
      </c>
      <c r="B22" s="169" t="s">
        <v>126</v>
      </c>
      <c r="C22" s="90" t="s">
        <v>79</v>
      </c>
      <c r="D22" s="90">
        <v>10</v>
      </c>
      <c r="E22" s="90"/>
      <c r="F22" s="90"/>
      <c r="G22" s="134"/>
      <c r="H22" s="134">
        <v>200000</v>
      </c>
      <c r="I22" s="118"/>
      <c r="J22" s="133">
        <f t="shared" si="0"/>
        <v>2000000</v>
      </c>
      <c r="K22" s="133">
        <f t="shared" si="1"/>
        <v>0</v>
      </c>
      <c r="L22" s="133">
        <f t="shared" si="2"/>
        <v>0</v>
      </c>
      <c r="M22" s="118"/>
    </row>
    <row r="23" spans="1:13" x14ac:dyDescent="0.3">
      <c r="A23" s="84">
        <v>9</v>
      </c>
      <c r="B23" s="169" t="s">
        <v>127</v>
      </c>
      <c r="C23" s="90" t="s">
        <v>79</v>
      </c>
      <c r="D23" s="90">
        <v>3</v>
      </c>
      <c r="E23" s="90">
        <v>10</v>
      </c>
      <c r="F23" s="90">
        <v>15</v>
      </c>
      <c r="G23" s="134"/>
      <c r="H23" s="134">
        <v>200000</v>
      </c>
      <c r="I23" s="118"/>
      <c r="J23" s="133"/>
      <c r="K23" s="133"/>
      <c r="L23" s="133"/>
      <c r="M23" s="118"/>
    </row>
    <row r="24" spans="1:13" x14ac:dyDescent="0.3">
      <c r="A24" s="84">
        <v>10</v>
      </c>
      <c r="B24" s="169" t="s">
        <v>128</v>
      </c>
      <c r="C24" s="90"/>
      <c r="D24" s="90"/>
      <c r="E24" s="90"/>
      <c r="F24" s="90"/>
      <c r="G24" s="134"/>
      <c r="H24" s="134"/>
      <c r="I24" s="118"/>
      <c r="J24" s="133"/>
      <c r="K24" s="133"/>
      <c r="L24" s="133"/>
      <c r="M24" s="118"/>
    </row>
    <row r="25" spans="1:13" x14ac:dyDescent="0.3">
      <c r="A25" s="193"/>
      <c r="B25" s="196" t="s">
        <v>15</v>
      </c>
      <c r="C25" s="84" t="s">
        <v>90</v>
      </c>
      <c r="D25" s="90">
        <v>200</v>
      </c>
      <c r="E25" s="90">
        <v>200</v>
      </c>
      <c r="F25" s="90">
        <v>400</v>
      </c>
      <c r="G25" s="134"/>
      <c r="H25" s="134">
        <v>17000</v>
      </c>
      <c r="I25" s="118"/>
      <c r="J25" s="133">
        <f t="shared" si="0"/>
        <v>3400000</v>
      </c>
      <c r="K25" s="133">
        <f t="shared" si="1"/>
        <v>3400000</v>
      </c>
      <c r="L25" s="133">
        <f t="shared" si="2"/>
        <v>6800000</v>
      </c>
      <c r="M25" s="118"/>
    </row>
    <row r="26" spans="1:13" x14ac:dyDescent="0.3">
      <c r="A26" s="79"/>
      <c r="B26" s="196" t="s">
        <v>17</v>
      </c>
      <c r="C26" s="84" t="s">
        <v>90</v>
      </c>
      <c r="D26" s="90">
        <v>200</v>
      </c>
      <c r="E26" s="90">
        <v>200</v>
      </c>
      <c r="F26" s="90">
        <v>400</v>
      </c>
      <c r="G26" s="134"/>
      <c r="H26" s="134">
        <v>5200</v>
      </c>
      <c r="I26" s="118"/>
      <c r="J26" s="133">
        <f t="shared" si="0"/>
        <v>1040000</v>
      </c>
      <c r="K26" s="133">
        <f t="shared" si="1"/>
        <v>1040000</v>
      </c>
      <c r="L26" s="133">
        <f t="shared" si="2"/>
        <v>2080000</v>
      </c>
      <c r="M26" s="118"/>
    </row>
    <row r="27" spans="1:13" x14ac:dyDescent="0.3">
      <c r="A27" s="79"/>
      <c r="B27" s="196" t="s">
        <v>18</v>
      </c>
      <c r="C27" s="84" t="s">
        <v>90</v>
      </c>
      <c r="D27" s="90">
        <v>150</v>
      </c>
      <c r="E27" s="90">
        <v>150</v>
      </c>
      <c r="F27" s="90">
        <v>400</v>
      </c>
      <c r="G27" s="134"/>
      <c r="H27" s="134">
        <v>20000</v>
      </c>
      <c r="I27" s="118"/>
      <c r="J27" s="133">
        <f t="shared" si="0"/>
        <v>3000000</v>
      </c>
      <c r="K27" s="133">
        <f t="shared" si="1"/>
        <v>3000000</v>
      </c>
      <c r="L27" s="133">
        <f t="shared" si="2"/>
        <v>8000000</v>
      </c>
      <c r="M27" s="118"/>
    </row>
    <row r="28" spans="1:13" x14ac:dyDescent="0.3">
      <c r="A28" s="79"/>
      <c r="B28" s="197" t="s">
        <v>63</v>
      </c>
      <c r="C28" s="90" t="s">
        <v>90</v>
      </c>
      <c r="D28" s="135">
        <v>1</v>
      </c>
      <c r="E28" s="133">
        <v>1</v>
      </c>
      <c r="F28" s="133">
        <v>2</v>
      </c>
      <c r="G28" s="133"/>
      <c r="H28" s="134">
        <v>5000</v>
      </c>
      <c r="I28" s="118"/>
      <c r="J28" s="133">
        <f t="shared" si="0"/>
        <v>5000</v>
      </c>
      <c r="K28" s="133">
        <f t="shared" si="1"/>
        <v>5000</v>
      </c>
      <c r="L28" s="133">
        <f t="shared" si="2"/>
        <v>10000</v>
      </c>
      <c r="M28" s="118"/>
    </row>
    <row r="29" spans="1:13" x14ac:dyDescent="0.3">
      <c r="A29" s="79"/>
      <c r="B29" s="198" t="s">
        <v>20</v>
      </c>
      <c r="C29" s="90" t="s">
        <v>90</v>
      </c>
      <c r="D29" s="135">
        <v>500</v>
      </c>
      <c r="E29" s="135">
        <v>500</v>
      </c>
      <c r="F29" s="135">
        <v>1000</v>
      </c>
      <c r="G29" s="134"/>
      <c r="H29" s="134">
        <v>2000</v>
      </c>
      <c r="I29" s="118"/>
      <c r="J29" s="133">
        <f t="shared" si="0"/>
        <v>1000000</v>
      </c>
      <c r="K29" s="133">
        <f t="shared" si="1"/>
        <v>1000000</v>
      </c>
      <c r="L29" s="133">
        <f t="shared" si="2"/>
        <v>2000000</v>
      </c>
      <c r="M29" s="118"/>
    </row>
    <row r="30" spans="1:13" x14ac:dyDescent="0.3">
      <c r="A30" s="79"/>
      <c r="B30" s="85" t="s">
        <v>69</v>
      </c>
      <c r="C30" s="84" t="s">
        <v>91</v>
      </c>
      <c r="D30" s="135">
        <v>0</v>
      </c>
      <c r="E30" s="104">
        <v>0</v>
      </c>
      <c r="F30" s="133"/>
      <c r="G30" s="134"/>
      <c r="H30" s="134">
        <v>200000</v>
      </c>
      <c r="I30" s="118"/>
      <c r="J30" s="133">
        <f t="shared" si="0"/>
        <v>0</v>
      </c>
      <c r="K30" s="133">
        <f t="shared" si="1"/>
        <v>0</v>
      </c>
      <c r="L30" s="133">
        <f t="shared" si="2"/>
        <v>0</v>
      </c>
      <c r="M30" s="118"/>
    </row>
    <row r="31" spans="1:13" x14ac:dyDescent="0.3">
      <c r="A31" s="79"/>
      <c r="B31" s="85" t="s">
        <v>113</v>
      </c>
      <c r="C31" s="84" t="s">
        <v>117</v>
      </c>
      <c r="D31" s="104"/>
      <c r="E31" s="104"/>
      <c r="F31" s="104"/>
      <c r="G31" s="134"/>
      <c r="H31" s="134">
        <v>170000</v>
      </c>
      <c r="I31" s="118"/>
      <c r="J31" s="133">
        <f t="shared" si="0"/>
        <v>0</v>
      </c>
      <c r="K31" s="133">
        <f t="shared" si="1"/>
        <v>0</v>
      </c>
      <c r="L31" s="133">
        <f t="shared" si="2"/>
        <v>0</v>
      </c>
      <c r="M31" s="118"/>
    </row>
    <row r="32" spans="1:13" x14ac:dyDescent="0.3">
      <c r="A32" s="79"/>
      <c r="B32" s="85" t="s">
        <v>114</v>
      </c>
      <c r="C32" s="84" t="s">
        <v>117</v>
      </c>
      <c r="D32" s="104">
        <v>3</v>
      </c>
      <c r="E32" s="104">
        <v>3</v>
      </c>
      <c r="F32" s="104">
        <v>5</v>
      </c>
      <c r="G32" s="134"/>
      <c r="H32" s="134">
        <v>90000</v>
      </c>
      <c r="I32" s="118"/>
      <c r="J32" s="133">
        <f t="shared" si="0"/>
        <v>270000</v>
      </c>
      <c r="K32" s="133">
        <f t="shared" si="1"/>
        <v>270000</v>
      </c>
      <c r="L32" s="133">
        <f t="shared" si="2"/>
        <v>450000</v>
      </c>
      <c r="M32" s="118"/>
    </row>
    <row r="33" spans="1:13" x14ac:dyDescent="0.3">
      <c r="A33" s="79"/>
      <c r="B33" s="85" t="s">
        <v>115</v>
      </c>
      <c r="C33" s="84" t="s">
        <v>90</v>
      </c>
      <c r="D33" s="104"/>
      <c r="E33" s="104"/>
      <c r="F33" s="104"/>
      <c r="G33" s="134"/>
      <c r="H33" s="134">
        <v>80000</v>
      </c>
      <c r="I33" s="118"/>
      <c r="J33" s="133">
        <f t="shared" si="0"/>
        <v>0</v>
      </c>
      <c r="K33" s="133">
        <f t="shared" si="1"/>
        <v>0</v>
      </c>
      <c r="L33" s="133">
        <f t="shared" si="2"/>
        <v>0</v>
      </c>
      <c r="M33" s="118"/>
    </row>
    <row r="34" spans="1:13" x14ac:dyDescent="0.3">
      <c r="A34" s="79"/>
      <c r="B34" s="85"/>
      <c r="C34" s="84"/>
      <c r="D34" s="104"/>
      <c r="E34" s="104"/>
      <c r="F34" s="104"/>
      <c r="G34" s="134"/>
      <c r="H34" s="134"/>
      <c r="I34" s="118"/>
      <c r="J34" s="133">
        <f>D34*H34</f>
        <v>0</v>
      </c>
      <c r="K34" s="133">
        <f t="shared" si="1"/>
        <v>0</v>
      </c>
      <c r="L34" s="133">
        <f t="shared" si="2"/>
        <v>0</v>
      </c>
      <c r="M34" s="118"/>
    </row>
    <row r="35" spans="1:13" x14ac:dyDescent="0.3">
      <c r="J35" s="111">
        <f>SUM(J15:J34)</f>
        <v>55130000</v>
      </c>
      <c r="K35" s="111">
        <f t="shared" ref="K35:L35" si="3">SUM(K15:K34)</f>
        <v>12715000</v>
      </c>
      <c r="L35" s="111">
        <f t="shared" si="3"/>
        <v>27340000</v>
      </c>
    </row>
    <row r="36" spans="1:13" s="207" customFormat="1" x14ac:dyDescent="0.35">
      <c r="A36" s="204" t="s">
        <v>130</v>
      </c>
      <c r="B36" s="205"/>
      <c r="C36" s="205"/>
      <c r="D36" s="206" t="s">
        <v>45</v>
      </c>
      <c r="H36" s="207" t="s">
        <v>99</v>
      </c>
    </row>
    <row r="37" spans="1:13" x14ac:dyDescent="0.3">
      <c r="A37" s="84">
        <v>1</v>
      </c>
      <c r="B37" s="85" t="s">
        <v>82</v>
      </c>
      <c r="C37" s="84" t="s">
        <v>79</v>
      </c>
      <c r="D37" s="86">
        <v>20</v>
      </c>
      <c r="H37" s="110">
        <v>200000</v>
      </c>
    </row>
    <row r="38" spans="1:13" x14ac:dyDescent="0.3">
      <c r="A38" s="84">
        <v>2</v>
      </c>
      <c r="B38" s="85" t="s">
        <v>83</v>
      </c>
      <c r="C38" s="84" t="s">
        <v>79</v>
      </c>
      <c r="D38" s="86">
        <v>15</v>
      </c>
      <c r="H38" s="110">
        <v>200000</v>
      </c>
    </row>
    <row r="39" spans="1:13" x14ac:dyDescent="0.3">
      <c r="A39" s="84">
        <v>3</v>
      </c>
      <c r="B39" s="85" t="s">
        <v>84</v>
      </c>
      <c r="C39" s="84" t="s">
        <v>79</v>
      </c>
      <c r="D39" s="86">
        <v>20</v>
      </c>
      <c r="H39" s="110">
        <v>200000</v>
      </c>
    </row>
    <row r="40" spans="1:13" x14ac:dyDescent="0.3">
      <c r="A40" s="84">
        <v>4</v>
      </c>
      <c r="B40" s="85" t="s">
        <v>85</v>
      </c>
      <c r="C40" s="84" t="s">
        <v>79</v>
      </c>
      <c r="D40" s="87">
        <v>35</v>
      </c>
      <c r="H40" s="110">
        <v>200000</v>
      </c>
    </row>
    <row r="41" spans="1:13" x14ac:dyDescent="0.3">
      <c r="A41" s="84"/>
      <c r="B41" s="88" t="s">
        <v>15</v>
      </c>
      <c r="C41" s="84" t="s">
        <v>90</v>
      </c>
      <c r="D41" s="86">
        <v>315</v>
      </c>
      <c r="H41" s="110">
        <v>17000</v>
      </c>
    </row>
    <row r="42" spans="1:13" x14ac:dyDescent="0.3">
      <c r="A42" s="84"/>
      <c r="B42" s="88" t="s">
        <v>17</v>
      </c>
      <c r="C42" s="84" t="s">
        <v>90</v>
      </c>
      <c r="D42" s="86">
        <v>245</v>
      </c>
      <c r="H42" s="110">
        <v>5200</v>
      </c>
    </row>
    <row r="43" spans="1:13" x14ac:dyDescent="0.3">
      <c r="A43" s="84"/>
      <c r="B43" s="88" t="s">
        <v>18</v>
      </c>
      <c r="C43" s="84" t="s">
        <v>90</v>
      </c>
      <c r="D43" s="86">
        <v>315</v>
      </c>
      <c r="H43" s="110">
        <v>20000</v>
      </c>
    </row>
    <row r="44" spans="1:13" x14ac:dyDescent="0.3">
      <c r="A44" s="84"/>
      <c r="B44" s="89" t="s">
        <v>63</v>
      </c>
      <c r="C44" s="90" t="s">
        <v>90</v>
      </c>
      <c r="D44" s="102">
        <v>2000</v>
      </c>
      <c r="H44" s="110">
        <v>5000</v>
      </c>
    </row>
    <row r="45" spans="1:13" x14ac:dyDescent="0.3">
      <c r="A45" s="84"/>
      <c r="B45" s="85" t="s">
        <v>20</v>
      </c>
      <c r="C45" s="90" t="s">
        <v>90</v>
      </c>
      <c r="D45" s="102">
        <v>1000</v>
      </c>
      <c r="H45" s="110">
        <v>2000</v>
      </c>
    </row>
    <row r="46" spans="1:13" x14ac:dyDescent="0.3">
      <c r="A46" s="84"/>
      <c r="B46" s="85" t="s">
        <v>69</v>
      </c>
      <c r="C46" s="84" t="s">
        <v>91</v>
      </c>
      <c r="D46" s="103">
        <v>2</v>
      </c>
      <c r="H46" s="110">
        <v>200000</v>
      </c>
    </row>
    <row r="47" spans="1:13" x14ac:dyDescent="0.3">
      <c r="A47" s="84"/>
      <c r="B47" s="80" t="s">
        <v>113</v>
      </c>
      <c r="C47" s="84" t="s">
        <v>117</v>
      </c>
      <c r="D47" s="86">
        <v>0</v>
      </c>
      <c r="H47" s="110">
        <v>170000</v>
      </c>
    </row>
    <row r="48" spans="1:13" x14ac:dyDescent="0.3">
      <c r="A48" s="84"/>
      <c r="B48" s="80" t="s">
        <v>114</v>
      </c>
      <c r="C48" s="84" t="s">
        <v>117</v>
      </c>
      <c r="D48" s="86">
        <v>10</v>
      </c>
      <c r="H48" s="110">
        <v>90000</v>
      </c>
    </row>
    <row r="49" spans="1:8" x14ac:dyDescent="0.3">
      <c r="A49" s="84"/>
      <c r="B49" s="101" t="s">
        <v>115</v>
      </c>
      <c r="C49" s="84" t="s">
        <v>90</v>
      </c>
      <c r="D49" s="103">
        <v>10</v>
      </c>
      <c r="H49" s="110">
        <v>80000</v>
      </c>
    </row>
    <row r="50" spans="1:8" x14ac:dyDescent="0.3">
      <c r="A50" s="83"/>
      <c r="B50" s="93"/>
      <c r="C50" s="84"/>
      <c r="D50" s="94"/>
      <c r="H50" s="110"/>
    </row>
    <row r="52" spans="1:8" x14ac:dyDescent="0.3">
      <c r="A52" s="170" t="s">
        <v>98</v>
      </c>
      <c r="B52" s="170"/>
      <c r="C52" s="170"/>
    </row>
    <row r="54" spans="1:8" x14ac:dyDescent="0.3">
      <c r="A54" s="92" t="s">
        <v>37</v>
      </c>
      <c r="B54" s="92" t="s">
        <v>1</v>
      </c>
      <c r="C54" s="92" t="s">
        <v>86</v>
      </c>
      <c r="D54" s="92" t="s">
        <v>88</v>
      </c>
      <c r="E54" s="92" t="s">
        <v>87</v>
      </c>
      <c r="F54" s="92" t="s">
        <v>93</v>
      </c>
    </row>
    <row r="55" spans="1:8" x14ac:dyDescent="0.3">
      <c r="A55" s="83">
        <v>1</v>
      </c>
      <c r="B55" s="91" t="s">
        <v>8</v>
      </c>
      <c r="C55" s="97">
        <f>D15*$H15</f>
        <v>36000000</v>
      </c>
      <c r="D55" s="97">
        <f>E15*$H15</f>
        <v>0</v>
      </c>
      <c r="E55" s="97">
        <f t="shared" ref="E55:F55" si="4">F15*$H15</f>
        <v>0</v>
      </c>
      <c r="F55" s="97">
        <f t="shared" si="4"/>
        <v>0</v>
      </c>
    </row>
    <row r="56" spans="1:8" x14ac:dyDescent="0.3">
      <c r="A56" s="83">
        <v>2</v>
      </c>
      <c r="B56" s="78" t="s">
        <v>11</v>
      </c>
      <c r="C56" s="97">
        <f t="shared" ref="C56:F56" si="5">D16*$H16</f>
        <v>3615000</v>
      </c>
      <c r="D56" s="97">
        <f t="shared" si="5"/>
        <v>0</v>
      </c>
      <c r="E56" s="97">
        <f t="shared" si="5"/>
        <v>0</v>
      </c>
      <c r="F56" s="97">
        <f t="shared" si="5"/>
        <v>0</v>
      </c>
    </row>
    <row r="57" spans="1:8" ht="28" x14ac:dyDescent="0.3">
      <c r="A57" s="83">
        <v>3</v>
      </c>
      <c r="B57" s="82" t="s">
        <v>78</v>
      </c>
      <c r="C57" s="97">
        <f>D17*$H17</f>
        <v>400000</v>
      </c>
      <c r="D57" s="97">
        <f t="shared" ref="D57:F57" si="6">E17*$H17</f>
        <v>0</v>
      </c>
      <c r="E57" s="97">
        <f t="shared" si="6"/>
        <v>0</v>
      </c>
      <c r="F57" s="97">
        <f t="shared" si="6"/>
        <v>0</v>
      </c>
    </row>
    <row r="58" spans="1:8" x14ac:dyDescent="0.3">
      <c r="A58" s="83">
        <v>4</v>
      </c>
      <c r="B58" s="82" t="s">
        <v>80</v>
      </c>
      <c r="C58" s="97">
        <f t="shared" ref="C58:F58" si="7">D18*$H18</f>
        <v>2000000</v>
      </c>
      <c r="D58" s="97">
        <f t="shared" si="7"/>
        <v>0</v>
      </c>
      <c r="E58" s="97">
        <f t="shared" si="7"/>
        <v>0</v>
      </c>
      <c r="F58" s="97">
        <f t="shared" si="7"/>
        <v>0</v>
      </c>
    </row>
    <row r="59" spans="1:8" x14ac:dyDescent="0.3">
      <c r="A59" s="83">
        <v>5</v>
      </c>
      <c r="B59" s="80" t="s">
        <v>81</v>
      </c>
      <c r="C59" s="97">
        <f t="shared" ref="C59:F59" si="8">D19*$H19</f>
        <v>1000000</v>
      </c>
      <c r="D59" s="97">
        <f t="shared" si="8"/>
        <v>0</v>
      </c>
      <c r="E59" s="97">
        <f t="shared" si="8"/>
        <v>0</v>
      </c>
      <c r="F59" s="97">
        <f t="shared" si="8"/>
        <v>0</v>
      </c>
    </row>
    <row r="60" spans="1:8" x14ac:dyDescent="0.3">
      <c r="A60" s="83">
        <v>6</v>
      </c>
      <c r="B60" s="80" t="s">
        <v>82</v>
      </c>
      <c r="C60" s="97">
        <f>D20*$H20</f>
        <v>1000000</v>
      </c>
      <c r="D60" s="97">
        <f>E20*$H20</f>
        <v>3000000</v>
      </c>
      <c r="E60" s="97">
        <f>F20*$H20</f>
        <v>6000000</v>
      </c>
      <c r="F60" s="97">
        <f>G20*$H20</f>
        <v>0</v>
      </c>
    </row>
    <row r="61" spans="1:8" x14ac:dyDescent="0.3">
      <c r="A61" s="83">
        <v>7</v>
      </c>
      <c r="B61" s="80" t="s">
        <v>83</v>
      </c>
      <c r="C61" s="97">
        <f t="shared" ref="C61:F61" si="9">D21*$H21</f>
        <v>400000</v>
      </c>
      <c r="D61" s="97">
        <f t="shared" si="9"/>
        <v>1000000</v>
      </c>
      <c r="E61" s="97">
        <f t="shared" si="9"/>
        <v>2000000</v>
      </c>
      <c r="F61" s="97">
        <f t="shared" si="9"/>
        <v>0</v>
      </c>
    </row>
    <row r="62" spans="1:8" x14ac:dyDescent="0.3">
      <c r="A62" s="83">
        <v>8</v>
      </c>
      <c r="B62" s="80" t="s">
        <v>84</v>
      </c>
      <c r="C62" s="97">
        <f t="shared" ref="C62:F62" si="10">D22*$H22</f>
        <v>2000000</v>
      </c>
      <c r="D62" s="97">
        <f t="shared" si="10"/>
        <v>0</v>
      </c>
      <c r="E62" s="97">
        <f t="shared" si="10"/>
        <v>0</v>
      </c>
      <c r="F62" s="97">
        <f t="shared" si="10"/>
        <v>0</v>
      </c>
    </row>
    <row r="63" spans="1:8" x14ac:dyDescent="0.3">
      <c r="A63" s="83">
        <v>9</v>
      </c>
      <c r="B63" s="81" t="s">
        <v>15</v>
      </c>
      <c r="C63" s="97">
        <f t="shared" ref="C63:F63" si="11">D25*$H25</f>
        <v>3400000</v>
      </c>
      <c r="D63" s="97">
        <f t="shared" si="11"/>
        <v>3400000</v>
      </c>
      <c r="E63" s="97">
        <f t="shared" si="11"/>
        <v>6800000</v>
      </c>
      <c r="F63" s="97">
        <f t="shared" si="11"/>
        <v>0</v>
      </c>
    </row>
    <row r="64" spans="1:8" x14ac:dyDescent="0.3">
      <c r="A64" s="83">
        <v>10</v>
      </c>
      <c r="B64" s="81" t="s">
        <v>17</v>
      </c>
      <c r="C64" s="97">
        <f t="shared" ref="C64:F64" si="12">D26*$H26</f>
        <v>1040000</v>
      </c>
      <c r="D64" s="97">
        <f t="shared" si="12"/>
        <v>1040000</v>
      </c>
      <c r="E64" s="97">
        <f t="shared" si="12"/>
        <v>2080000</v>
      </c>
      <c r="F64" s="97">
        <f t="shared" si="12"/>
        <v>0</v>
      </c>
    </row>
    <row r="65" spans="1:6" x14ac:dyDescent="0.3">
      <c r="A65" s="83">
        <v>11</v>
      </c>
      <c r="B65" s="81" t="s">
        <v>18</v>
      </c>
      <c r="C65" s="97">
        <f t="shared" ref="C65:F65" si="13">D27*$H27</f>
        <v>3000000</v>
      </c>
      <c r="D65" s="97">
        <f t="shared" si="13"/>
        <v>3000000</v>
      </c>
      <c r="E65" s="97">
        <f t="shared" si="13"/>
        <v>8000000</v>
      </c>
      <c r="F65" s="97">
        <f t="shared" si="13"/>
        <v>0</v>
      </c>
    </row>
    <row r="66" spans="1:6" x14ac:dyDescent="0.3">
      <c r="A66" s="83">
        <v>12</v>
      </c>
      <c r="B66" s="99" t="s">
        <v>63</v>
      </c>
      <c r="C66" s="111">
        <f t="shared" ref="C66:F66" si="14">D28*$H28</f>
        <v>5000</v>
      </c>
      <c r="D66" s="111">
        <f t="shared" si="14"/>
        <v>5000</v>
      </c>
      <c r="E66" s="111">
        <f t="shared" si="14"/>
        <v>10000</v>
      </c>
      <c r="F66" s="97">
        <f t="shared" si="14"/>
        <v>0</v>
      </c>
    </row>
    <row r="67" spans="1:6" x14ac:dyDescent="0.3">
      <c r="A67" s="83">
        <v>13</v>
      </c>
      <c r="B67" s="80" t="s">
        <v>20</v>
      </c>
      <c r="C67" s="97">
        <f t="shared" ref="C67:F67" si="15">D29*$H29</f>
        <v>1000000</v>
      </c>
      <c r="D67" s="97">
        <f t="shared" si="15"/>
        <v>1000000</v>
      </c>
      <c r="E67" s="97">
        <f t="shared" si="15"/>
        <v>2000000</v>
      </c>
      <c r="F67" s="97">
        <f t="shared" si="15"/>
        <v>0</v>
      </c>
    </row>
    <row r="68" spans="1:6" x14ac:dyDescent="0.3">
      <c r="A68" s="83">
        <v>14</v>
      </c>
      <c r="B68" s="80" t="s">
        <v>69</v>
      </c>
      <c r="C68" s="97">
        <f t="shared" ref="C68:F68" si="16">D30*$H30</f>
        <v>0</v>
      </c>
      <c r="D68" s="97">
        <f t="shared" si="16"/>
        <v>0</v>
      </c>
      <c r="E68" s="97">
        <f t="shared" si="16"/>
        <v>0</v>
      </c>
      <c r="F68" s="97">
        <f t="shared" si="16"/>
        <v>0</v>
      </c>
    </row>
    <row r="69" spans="1:6" x14ac:dyDescent="0.3">
      <c r="A69" s="83">
        <v>15</v>
      </c>
      <c r="B69" s="80" t="s">
        <v>113</v>
      </c>
      <c r="C69" s="97">
        <f t="shared" ref="C69:F69" si="17">D31*$H31</f>
        <v>0</v>
      </c>
      <c r="D69" s="97">
        <f t="shared" si="17"/>
        <v>0</v>
      </c>
      <c r="E69" s="97">
        <f t="shared" si="17"/>
        <v>0</v>
      </c>
      <c r="F69" s="97">
        <f t="shared" si="17"/>
        <v>0</v>
      </c>
    </row>
    <row r="70" spans="1:6" x14ac:dyDescent="0.3">
      <c r="A70" s="83">
        <v>16</v>
      </c>
      <c r="B70" s="80" t="s">
        <v>114</v>
      </c>
      <c r="C70" s="97">
        <f>D32*$H32</f>
        <v>270000</v>
      </c>
      <c r="D70" s="97">
        <f t="shared" ref="D70:F70" si="18">E32*$H32</f>
        <v>270000</v>
      </c>
      <c r="E70" s="97">
        <f t="shared" si="18"/>
        <v>450000</v>
      </c>
      <c r="F70" s="97">
        <f t="shared" si="18"/>
        <v>0</v>
      </c>
    </row>
    <row r="71" spans="1:6" x14ac:dyDescent="0.3">
      <c r="A71" s="79">
        <v>17</v>
      </c>
      <c r="B71" s="101" t="s">
        <v>115</v>
      </c>
      <c r="C71" s="97">
        <f>D33*$H33</f>
        <v>0</v>
      </c>
      <c r="D71" s="97">
        <f t="shared" ref="D71:E71" si="19">E33*$H33</f>
        <v>0</v>
      </c>
      <c r="E71" s="97">
        <f t="shared" si="19"/>
        <v>0</v>
      </c>
      <c r="F71" s="97">
        <f>G33*$H33</f>
        <v>0</v>
      </c>
    </row>
    <row r="72" spans="1:6" x14ac:dyDescent="0.3">
      <c r="A72" s="83"/>
      <c r="B72" s="101"/>
      <c r="C72" s="97"/>
      <c r="D72" s="97"/>
      <c r="E72" s="97"/>
      <c r="F72" s="97"/>
    </row>
    <row r="73" spans="1:6" s="106" customFormat="1" x14ac:dyDescent="0.3">
      <c r="B73" s="171" t="s">
        <v>25</v>
      </c>
      <c r="C73" s="172">
        <f>SUM(C55:C72)</f>
        <v>55130000</v>
      </c>
      <c r="D73" s="172">
        <f>SUM(D55:D72)</f>
        <v>12715000</v>
      </c>
      <c r="E73" s="172">
        <f>SUM(E55:E72)</f>
        <v>27340000</v>
      </c>
      <c r="F73" s="112">
        <f>SUM(F55:F72)</f>
        <v>0</v>
      </c>
    </row>
    <row r="74" spans="1:6" s="106" customFormat="1" x14ac:dyDescent="0.3">
      <c r="B74" s="171" t="s">
        <v>101</v>
      </c>
      <c r="C74" s="172">
        <f>C73</f>
        <v>55130000</v>
      </c>
      <c r="D74" s="173">
        <f>C74+D73</f>
        <v>67845000</v>
      </c>
      <c r="E74" s="173">
        <f>D74+E73</f>
        <v>95185000</v>
      </c>
      <c r="F74" s="113"/>
    </row>
    <row r="75" spans="1:6" s="114" customFormat="1" x14ac:dyDescent="0.3">
      <c r="B75" s="174" t="s">
        <v>110</v>
      </c>
      <c r="C75" s="175">
        <f>C74/$D$5</f>
        <v>45941.666666666664</v>
      </c>
      <c r="D75" s="175">
        <f>D74/$D$5</f>
        <v>56537.5</v>
      </c>
      <c r="E75" s="175">
        <f>E74/$D$5</f>
        <v>79320.833333333328</v>
      </c>
      <c r="F75" s="115"/>
    </row>
    <row r="76" spans="1:6" s="114" customFormat="1" x14ac:dyDescent="0.3">
      <c r="B76" s="174"/>
      <c r="C76" s="175"/>
      <c r="D76" s="175"/>
      <c r="E76" s="175"/>
      <c r="F76" s="115"/>
    </row>
    <row r="77" spans="1:6" s="114" customFormat="1" x14ac:dyDescent="0.3">
      <c r="B77" s="174"/>
      <c r="C77" s="175"/>
      <c r="D77" s="175">
        <f>D73/$D$5</f>
        <v>10595.833333333334</v>
      </c>
      <c r="E77" s="175">
        <f>E73/$D$5</f>
        <v>22783.333333333332</v>
      </c>
      <c r="F77" s="115"/>
    </row>
    <row r="78" spans="1:6" s="114" customFormat="1" x14ac:dyDescent="0.3">
      <c r="C78" s="115"/>
      <c r="D78" s="115"/>
      <c r="E78" s="115"/>
      <c r="F78" s="115"/>
    </row>
    <row r="80" spans="1:6" s="106" customFormat="1" x14ac:dyDescent="0.3">
      <c r="B80" s="176" t="s">
        <v>105</v>
      </c>
      <c r="C80" s="176" t="s">
        <v>109</v>
      </c>
    </row>
    <row r="81" spans="1:19" x14ac:dyDescent="0.3">
      <c r="A81" s="84">
        <v>1</v>
      </c>
      <c r="B81" s="177" t="s">
        <v>82</v>
      </c>
      <c r="C81" s="178">
        <f>$D$37*$H$37</f>
        <v>4000000</v>
      </c>
      <c r="D81" s="84"/>
      <c r="E81" s="84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</row>
    <row r="82" spans="1:19" x14ac:dyDescent="0.3">
      <c r="A82" s="84">
        <v>2</v>
      </c>
      <c r="B82" s="177" t="s">
        <v>83</v>
      </c>
      <c r="C82" s="178">
        <f>$D$38*$H$38</f>
        <v>3000000</v>
      </c>
      <c r="D82" s="84"/>
      <c r="E82" s="84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</row>
    <row r="83" spans="1:19" x14ac:dyDescent="0.3">
      <c r="A83" s="84">
        <v>3</v>
      </c>
      <c r="B83" s="177" t="s">
        <v>84</v>
      </c>
      <c r="C83" s="178">
        <f>D39*H39</f>
        <v>4000000</v>
      </c>
      <c r="D83" s="84"/>
      <c r="E83" s="84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</row>
    <row r="84" spans="1:19" x14ac:dyDescent="0.3">
      <c r="A84" s="84">
        <v>4</v>
      </c>
      <c r="B84" s="177" t="s">
        <v>85</v>
      </c>
      <c r="C84" s="178">
        <f>$D$40*$H$40</f>
        <v>7000000</v>
      </c>
      <c r="D84" s="84"/>
      <c r="E84" s="84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</row>
    <row r="85" spans="1:19" x14ac:dyDescent="0.3">
      <c r="A85" s="84">
        <v>5</v>
      </c>
      <c r="B85" s="179" t="s">
        <v>15</v>
      </c>
      <c r="C85" s="178">
        <f>D41*H41</f>
        <v>5355000</v>
      </c>
      <c r="D85" s="84"/>
      <c r="E85" s="84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</row>
    <row r="86" spans="1:19" x14ac:dyDescent="0.3">
      <c r="A86" s="84">
        <v>6</v>
      </c>
      <c r="B86" s="179" t="s">
        <v>17</v>
      </c>
      <c r="C86" s="178">
        <f>$D$42*$H$42</f>
        <v>1274000</v>
      </c>
      <c r="D86" s="84"/>
      <c r="E86" s="84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</row>
    <row r="87" spans="1:19" x14ac:dyDescent="0.3">
      <c r="A87" s="84">
        <v>7</v>
      </c>
      <c r="B87" s="179" t="s">
        <v>18</v>
      </c>
      <c r="C87" s="178">
        <f>$D$43*$H$43</f>
        <v>6300000</v>
      </c>
      <c r="D87" s="84"/>
      <c r="E87" s="84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</row>
    <row r="88" spans="1:19" x14ac:dyDescent="0.3">
      <c r="A88" s="84">
        <v>8</v>
      </c>
      <c r="B88" s="180" t="s">
        <v>63</v>
      </c>
      <c r="C88" s="178">
        <f>$D$44*$H$44</f>
        <v>10000000</v>
      </c>
      <c r="D88" s="84"/>
      <c r="E88" s="84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</row>
    <row r="89" spans="1:19" x14ac:dyDescent="0.3">
      <c r="A89" s="84">
        <v>9</v>
      </c>
      <c r="B89" s="177" t="s">
        <v>20</v>
      </c>
      <c r="C89" s="178">
        <f>$D$45*$H$45</f>
        <v>2000000</v>
      </c>
      <c r="D89" s="84"/>
      <c r="E89" s="84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</row>
    <row r="90" spans="1:19" x14ac:dyDescent="0.3">
      <c r="A90" s="84">
        <v>10</v>
      </c>
      <c r="B90" s="177" t="s">
        <v>69</v>
      </c>
      <c r="C90" s="178">
        <f>$D$46*$H$46</f>
        <v>400000</v>
      </c>
      <c r="D90" s="84"/>
      <c r="E90" s="84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</row>
    <row r="91" spans="1:19" x14ac:dyDescent="0.3">
      <c r="A91" s="84">
        <v>11</v>
      </c>
      <c r="B91" s="181" t="s">
        <v>113</v>
      </c>
      <c r="C91" s="178">
        <f>$D$47*$H$47</f>
        <v>0</v>
      </c>
      <c r="D91" s="84"/>
      <c r="E91" s="84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</row>
    <row r="92" spans="1:19" x14ac:dyDescent="0.3">
      <c r="A92" s="84">
        <v>12</v>
      </c>
      <c r="B92" s="181" t="s">
        <v>114</v>
      </c>
      <c r="C92" s="178">
        <f>$D$48*$H$48</f>
        <v>900000</v>
      </c>
      <c r="D92" s="84"/>
      <c r="E92" s="84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</row>
    <row r="93" spans="1:19" x14ac:dyDescent="0.3">
      <c r="A93" s="84">
        <v>13</v>
      </c>
      <c r="B93" s="182" t="s">
        <v>115</v>
      </c>
      <c r="C93" s="178">
        <f>$D$49*$H$49</f>
        <v>800000</v>
      </c>
      <c r="D93" s="84"/>
      <c r="E93" s="84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</row>
    <row r="94" spans="1:19" x14ac:dyDescent="0.3">
      <c r="A94" s="84"/>
      <c r="B94" s="177"/>
      <c r="C94" s="183"/>
      <c r="D94" s="84"/>
      <c r="E94" s="84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</row>
    <row r="95" spans="1:19" s="116" customFormat="1" x14ac:dyDescent="0.3">
      <c r="A95" s="95"/>
      <c r="B95" s="184" t="s">
        <v>92</v>
      </c>
      <c r="C95" s="185">
        <f>SUM(C81:C94)</f>
        <v>45029000</v>
      </c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</row>
    <row r="96" spans="1:19" x14ac:dyDescent="0.3">
      <c r="A96" s="83"/>
      <c r="B96" s="93"/>
      <c r="C96" s="83"/>
      <c r="D96" s="94"/>
    </row>
    <row r="98" spans="1:26" x14ac:dyDescent="0.3">
      <c r="A98" s="106" t="s">
        <v>102</v>
      </c>
      <c r="B98" s="176" t="s">
        <v>103</v>
      </c>
      <c r="C98" s="107"/>
      <c r="D98" s="92"/>
    </row>
    <row r="99" spans="1:26" s="106" customFormat="1" x14ac:dyDescent="0.3">
      <c r="A99" s="117"/>
      <c r="B99" s="176" t="s">
        <v>1</v>
      </c>
      <c r="C99" s="176"/>
    </row>
    <row r="100" spans="1:26" x14ac:dyDescent="0.3">
      <c r="A100" s="105">
        <v>1</v>
      </c>
      <c r="B100" s="107" t="s">
        <v>94</v>
      </c>
      <c r="C100" s="121">
        <f>C101*C103</f>
        <v>660000000</v>
      </c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</row>
    <row r="101" spans="1:26" ht="28" x14ac:dyDescent="0.3">
      <c r="A101" s="105">
        <v>2</v>
      </c>
      <c r="B101" s="186" t="s">
        <v>118</v>
      </c>
      <c r="C101" s="121">
        <v>11</v>
      </c>
      <c r="U101" s="119"/>
      <c r="V101" s="119"/>
      <c r="W101" s="119"/>
      <c r="X101" s="119"/>
      <c r="Y101" s="119"/>
    </row>
    <row r="102" spans="1:26" s="114" customFormat="1" hidden="1" x14ac:dyDescent="0.3">
      <c r="A102" s="120">
        <v>3</v>
      </c>
      <c r="B102" s="187" t="s">
        <v>104</v>
      </c>
      <c r="C102" s="188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</row>
    <row r="103" spans="1:26" x14ac:dyDescent="0.3">
      <c r="A103" s="105">
        <v>3</v>
      </c>
      <c r="B103" s="107" t="s">
        <v>106</v>
      </c>
      <c r="C103" s="121">
        <f>D8*1000</f>
        <v>60000000</v>
      </c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</row>
    <row r="104" spans="1:26" s="107" customFormat="1" ht="15.75" customHeight="1" x14ac:dyDescent="0.3">
      <c r="A104" s="108">
        <v>4</v>
      </c>
      <c r="B104" s="107" t="s">
        <v>119</v>
      </c>
      <c r="C104" s="121">
        <f>C95</f>
        <v>45029000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22"/>
      <c r="V104" s="122"/>
      <c r="W104" s="122"/>
      <c r="X104" s="122"/>
      <c r="Y104" s="122"/>
    </row>
    <row r="105" spans="1:26" x14ac:dyDescent="0.3">
      <c r="A105" s="105">
        <v>5</v>
      </c>
      <c r="B105" s="107" t="s">
        <v>120</v>
      </c>
      <c r="C105" s="111">
        <f>C100-C104</f>
        <v>614971000</v>
      </c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123"/>
    </row>
    <row r="106" spans="1:26" x14ac:dyDescent="0.3">
      <c r="B106" s="187" t="s">
        <v>99</v>
      </c>
      <c r="C106" s="189">
        <f>C105/$D$5</f>
        <v>512475.83333333331</v>
      </c>
      <c r="U106" s="123"/>
    </row>
    <row r="107" spans="1:26" x14ac:dyDescent="0.3">
      <c r="A107" s="105"/>
      <c r="B107" s="187" t="s">
        <v>121</v>
      </c>
      <c r="C107" s="189">
        <f>C106+E75</f>
        <v>591796.66666666663</v>
      </c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</row>
    <row r="108" spans="1:26" x14ac:dyDescent="0.3"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</row>
    <row r="109" spans="1:26" x14ac:dyDescent="0.3"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25"/>
      <c r="V109" s="110"/>
      <c r="W109" s="110"/>
      <c r="X109" s="110"/>
      <c r="Y109" s="110"/>
    </row>
    <row r="110" spans="1:26" x14ac:dyDescent="0.3">
      <c r="E110" s="164"/>
      <c r="F110" s="164"/>
      <c r="G110" s="162"/>
      <c r="H110" s="162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</row>
    <row r="111" spans="1:26" x14ac:dyDescent="0.3"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</row>
    <row r="112" spans="1:26" x14ac:dyDescent="0.3"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</row>
    <row r="113" spans="2:25" x14ac:dyDescent="0.3"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123"/>
      <c r="V113" s="97"/>
      <c r="W113" s="97"/>
      <c r="X113" s="97"/>
      <c r="Y113" s="97"/>
    </row>
    <row r="114" spans="2:25" s="126" customFormat="1" x14ac:dyDescent="0.35"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</row>
    <row r="115" spans="2:25" x14ac:dyDescent="0.3">
      <c r="C115" s="111"/>
      <c r="D115" s="128"/>
      <c r="E115" s="164"/>
      <c r="F115" s="168"/>
      <c r="G115" s="164"/>
      <c r="H115" s="164"/>
      <c r="I115" s="107"/>
      <c r="J115" s="107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</row>
    <row r="116" spans="2:25" x14ac:dyDescent="0.3">
      <c r="C116" s="97"/>
      <c r="D116" s="124"/>
      <c r="F116" s="97"/>
      <c r="J116" s="97"/>
      <c r="P116" s="118"/>
      <c r="Y116" s="97"/>
    </row>
    <row r="117" spans="2:25" x14ac:dyDescent="0.3">
      <c r="E117" s="164"/>
      <c r="F117" s="168"/>
      <c r="G117" s="158"/>
      <c r="H117" s="159"/>
      <c r="I117" s="159"/>
      <c r="J117" s="159"/>
      <c r="K117" s="161"/>
      <c r="L117" s="161"/>
      <c r="M117" s="161"/>
      <c r="N117" s="161"/>
      <c r="O117" s="161"/>
      <c r="P117" s="161"/>
      <c r="Q117" s="161"/>
      <c r="R117" s="129"/>
      <c r="S117" s="129"/>
      <c r="T117" s="129"/>
      <c r="U117" s="97"/>
    </row>
    <row r="118" spans="2:25" x14ac:dyDescent="0.3">
      <c r="U118" s="160"/>
      <c r="V118" s="159"/>
      <c r="W118" s="159"/>
      <c r="X118" s="159"/>
      <c r="Y118" s="159"/>
    </row>
    <row r="120" spans="2:25" x14ac:dyDescent="0.3">
      <c r="G120" s="114"/>
      <c r="H120" s="114"/>
      <c r="I120" s="114"/>
      <c r="J120" s="115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</row>
    <row r="121" spans="2:25" x14ac:dyDescent="0.3">
      <c r="C121" s="114"/>
      <c r="D121" s="130"/>
      <c r="E121" s="131"/>
      <c r="F121" s="132"/>
      <c r="G121" s="132"/>
      <c r="H121" s="132"/>
      <c r="U121" s="97"/>
    </row>
    <row r="122" spans="2:25" x14ac:dyDescent="0.3">
      <c r="B122" s="200"/>
      <c r="C122" s="97"/>
      <c r="D122" s="124"/>
      <c r="E122" s="97"/>
      <c r="F122" s="97"/>
      <c r="G122" s="97"/>
      <c r="H122" s="97"/>
      <c r="U122" s="123"/>
    </row>
    <row r="123" spans="2:25" x14ac:dyDescent="0.3">
      <c r="B123" s="200"/>
      <c r="C123" s="97"/>
      <c r="D123" s="124"/>
      <c r="E123" s="97"/>
      <c r="F123" s="97"/>
      <c r="G123" s="97"/>
      <c r="H123" s="97"/>
      <c r="U123" s="123"/>
    </row>
    <row r="124" spans="2:25" x14ac:dyDescent="0.3">
      <c r="B124" s="200"/>
      <c r="F124" s="97"/>
      <c r="G124" s="97"/>
      <c r="H124" s="97"/>
      <c r="U124" s="97"/>
    </row>
    <row r="126" spans="2:25" x14ac:dyDescent="0.3">
      <c r="B126" s="200"/>
      <c r="C126" s="97"/>
      <c r="D126" s="97"/>
      <c r="E126" s="97"/>
      <c r="F126" s="97"/>
      <c r="G126" s="97"/>
      <c r="H126" s="97"/>
      <c r="U126" s="123"/>
    </row>
  </sheetData>
  <mergeCells count="17">
    <mergeCell ref="E115:F115"/>
    <mergeCell ref="E110:F110"/>
    <mergeCell ref="E117:F117"/>
    <mergeCell ref="A13:A14"/>
    <mergeCell ref="B13:B14"/>
    <mergeCell ref="C13:C14"/>
    <mergeCell ref="D13:G13"/>
    <mergeCell ref="H13:H14"/>
    <mergeCell ref="K120:V120"/>
    <mergeCell ref="G117:J117"/>
    <mergeCell ref="U118:Y118"/>
    <mergeCell ref="K117:Q117"/>
    <mergeCell ref="G110:H110"/>
    <mergeCell ref="I110:V110"/>
    <mergeCell ref="G115:H115"/>
    <mergeCell ref="K115:V115"/>
    <mergeCell ref="J13:J14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activeCell="D19" sqref="D19"/>
    </sheetView>
  </sheetViews>
  <sheetFormatPr defaultColWidth="8.81640625" defaultRowHeight="14.5" x14ac:dyDescent="0.35"/>
  <cols>
    <col min="4" max="4" width="9.1796875" style="100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Cây cam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nguyen vinh</cp:lastModifiedBy>
  <dcterms:created xsi:type="dcterms:W3CDTF">2021-05-05T05:53:37Z</dcterms:created>
  <dcterms:modified xsi:type="dcterms:W3CDTF">2024-07-10T10:14:38Z</dcterms:modified>
</cp:coreProperties>
</file>